
<file path=[Content_Types].xml><?xml version="1.0" encoding="utf-8"?>
<Types xmlns="http://schemas.openxmlformats.org/package/2006/content-types">
  <Default Extension="bin" ContentType="application/vnd.openxmlformats-officedocument.spreadsheetml.customProperty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printerSettings/printerSettings1.bin" ContentType="application/vnd.openxmlformats-officedocument.spreadsheetml.printerSettings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printerSettings/printerSettings2.bin" ContentType="application/vnd.openxmlformats-officedocument.spreadsheetml.printerSettings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printerSettings/printerSettings3.bin" ContentType="application/vnd.openxmlformats-officedocument.spreadsheetml.printerSettings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printerSettings/printerSettings4.bin" ContentType="application/vnd.openxmlformats-officedocument.spreadsheetml.printerSettings"/>
  <Override PartName="/xl/printerSettings/printerSettings5.bin" ContentType="application/vnd.openxmlformats-officedocument.spreadsheetml.printerSettings"/>
  <Override PartName="/xl/drawings/drawing6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printerSettings/printerSettings6.bin" ContentType="application/vnd.openxmlformats-officedocument.spreadsheetml.printerSettings"/>
  <Override PartName="/xl/drawings/drawing7.xml" ContentType="application/vnd.openxmlformats-officedocument.drawing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printerSettings/printerSettings7.bin" ContentType="application/vnd.openxmlformats-officedocument.spreadsheetml.printerSettings"/>
  <Override PartName="/xl/drawings/drawing8.xml" ContentType="application/vnd.openxmlformats-officedocument.drawing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printerSettings/printerSettings8.bin" ContentType="application/vnd.openxmlformats-officedocument.spreadsheetml.printerSettings"/>
  <Override PartName="/xl/drawings/drawing9.xml" ContentType="application/vnd.openxmlformats-officedocument.drawing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94"/>
  <workbookPr codeName="ThisWorkbook"/>
  <mc:AlternateContent xmlns:mc="http://schemas.openxmlformats.org/markup-compatibility/2006">
    <mc:Choice Requires="x15">
      <x15ac:absPath xmlns:x15ac="http://schemas.microsoft.com/office/spreadsheetml/2010/11/ac" url="I:\OddMTZ\Z Kravcová\VEŘEJNÉ ZAKÁZKY 2023\VZ PODLIMIT\DNS_SAP\3_DNS_Obchodní reporting SŽ\Zadání\"/>
    </mc:Choice>
  </mc:AlternateContent>
  <xr:revisionPtr revIDLastSave="0" documentId="8_{2350F4A1-E899-4A1D-803B-2444474FAD04}" xr6:coauthVersionLast="36" xr6:coauthVersionMax="36" xr10:uidLastSave="{00000000-0000-0000-0000-000000000000}"/>
  <bookViews>
    <workbookView xWindow="0" yWindow="0" windowWidth="28800" windowHeight="11250" tabRatio="728" firstSheet="3" activeTab="3" xr2:uid="{00000000-000D-0000-FFFF-FFFF00000000}"/>
  </bookViews>
  <sheets>
    <sheet name="_com.sap.ip.bi.xl.hiddensheet" sheetId="16" state="veryHidden" r:id="rId1"/>
    <sheet name="Aktuální stav v BW" sheetId="17" r:id="rId2"/>
    <sheet name="Ukázka akt. SAC reportingu" sheetId="18" r:id="rId3"/>
    <sheet name="Celkové tržby z pronájmu" sheetId="1" r:id="rId4"/>
    <sheet name="Celkové tržby dle TOP lokalit" sheetId="6" r:id="rId5"/>
    <sheet name="Celk. tržby za kom- pronájmy" sheetId="2" r:id="rId6"/>
    <sheet name="TOP komerční nájemci" sheetId="7" r:id="rId7"/>
    <sheet name="Pronájem prostor dopravcům" sheetId="9" r:id="rId8"/>
    <sheet name="Celkové tržby za pronájem bytů" sheetId="3" r:id="rId9"/>
    <sheet name="Počet VS" sheetId="10" r:id="rId10"/>
    <sheet name="Tržby z prodeje majetku" sheetId="15" r:id="rId11"/>
  </sheets>
  <definedNames>
    <definedName name="_xlnm._FilterDatabase" localSheetId="4" hidden="1">'Celkové tržby dle TOP lokalit'!$A$3:$B$114</definedName>
    <definedName name="_xlnm._FilterDatabase" localSheetId="6" hidden="1">'TOP komerční nájemci'!$A$1:$A$91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8" i="1" l="1"/>
  <c r="H9" i="1"/>
  <c r="AQ16" i="9"/>
  <c r="AJ16" i="9"/>
  <c r="AC16" i="9"/>
  <c r="V16" i="9"/>
  <c r="O16" i="9"/>
  <c r="H16" i="9"/>
  <c r="B14" i="1"/>
  <c r="B15" i="1" s="1"/>
  <c r="C14" i="1"/>
  <c r="C15" i="1" s="1"/>
  <c r="E14" i="1"/>
  <c r="F14" i="1"/>
  <c r="F15" i="1" s="1"/>
  <c r="G14" i="1"/>
  <c r="G15" i="1"/>
  <c r="E15" i="1"/>
  <c r="AP16" i="9"/>
  <c r="AI16" i="9"/>
  <c r="AB16" i="9"/>
  <c r="AD16" i="9"/>
  <c r="U16" i="9"/>
  <c r="N16" i="9"/>
  <c r="G16" i="9"/>
  <c r="B3" i="1"/>
  <c r="B4" i="1"/>
  <c r="B5" i="1"/>
  <c r="B10" i="1"/>
  <c r="B15" i="3"/>
  <c r="B16" i="3" s="1"/>
  <c r="G9" i="2"/>
  <c r="H9" i="2" s="1"/>
  <c r="G4" i="2"/>
  <c r="H4" i="2" s="1"/>
  <c r="G3" i="2"/>
  <c r="C12" i="2"/>
  <c r="C13" i="2" s="1"/>
  <c r="D58" i="15"/>
  <c r="C15" i="3"/>
  <c r="C16" i="3"/>
  <c r="F15" i="3"/>
  <c r="F16" i="3"/>
  <c r="G15" i="3"/>
  <c r="G16" i="3"/>
  <c r="F12" i="2"/>
  <c r="F13" i="2"/>
  <c r="G12" i="2"/>
  <c r="G13" i="2" s="1"/>
  <c r="B12" i="2"/>
  <c r="B13" i="2"/>
  <c r="E7" i="3"/>
  <c r="E15" i="3" s="1"/>
  <c r="E16" i="3" s="1"/>
  <c r="AA10" i="9"/>
  <c r="AA7" i="9"/>
  <c r="AA16" i="9" s="1"/>
  <c r="AA8" i="9"/>
  <c r="AA6" i="9"/>
  <c r="AA5" i="9"/>
  <c r="AA4" i="9"/>
  <c r="E6" i="2"/>
  <c r="H6" i="2" s="1"/>
  <c r="D7" i="3"/>
  <c r="D15" i="3" s="1"/>
  <c r="D16" i="3" s="1"/>
  <c r="T8" i="9"/>
  <c r="T6" i="9"/>
  <c r="T7" i="9"/>
  <c r="T5" i="9"/>
  <c r="T4" i="9"/>
  <c r="T16" i="9" s="1"/>
  <c r="D6" i="2"/>
  <c r="D12" i="2"/>
  <c r="D13" i="2" s="1"/>
  <c r="D7" i="1"/>
  <c r="D14" i="1" s="1"/>
  <c r="D15" i="1" s="1"/>
  <c r="I9" i="10"/>
  <c r="J9" i="10"/>
  <c r="J15" i="10" s="1"/>
  <c r="H9" i="10"/>
  <c r="H7" i="3"/>
  <c r="H15" i="3" s="1"/>
  <c r="H5" i="15"/>
  <c r="H3" i="15"/>
  <c r="H4" i="15"/>
  <c r="D59" i="15"/>
  <c r="D60" i="15"/>
  <c r="B61" i="15"/>
  <c r="B62" i="15"/>
  <c r="C62" i="15"/>
  <c r="D62" i="15"/>
  <c r="AH16" i="9"/>
  <c r="AO16" i="9"/>
  <c r="M16" i="9"/>
  <c r="F16" i="9"/>
  <c r="H7" i="1"/>
  <c r="H14" i="1" s="1"/>
  <c r="B61" i="7"/>
  <c r="B9" i="10"/>
  <c r="C9" i="10"/>
  <c r="D9" i="10"/>
  <c r="AF16" i="9"/>
  <c r="G4" i="10"/>
  <c r="G9" i="10" s="1"/>
  <c r="F4" i="10"/>
  <c r="E4" i="10"/>
  <c r="L16" i="9"/>
  <c r="Z16" i="9"/>
  <c r="AG16" i="9"/>
  <c r="S16" i="9"/>
  <c r="H10" i="3"/>
  <c r="H6" i="3"/>
  <c r="E16" i="9"/>
  <c r="E22" i="9" s="1"/>
  <c r="H5" i="2"/>
  <c r="H10" i="1"/>
  <c r="H6" i="1"/>
  <c r="E9" i="10"/>
  <c r="H15" i="10" s="1"/>
  <c r="F9" i="10"/>
  <c r="I15" i="10"/>
  <c r="AN16" i="9"/>
  <c r="B116" i="6"/>
  <c r="B120" i="6" s="1"/>
  <c r="P16" i="9"/>
  <c r="Q16" i="9"/>
  <c r="B91" i="7"/>
  <c r="B76" i="7"/>
  <c r="B45" i="7"/>
  <c r="B30" i="7"/>
  <c r="B15" i="7"/>
  <c r="B21" i="9"/>
  <c r="D21" i="9"/>
  <c r="C21" i="9"/>
  <c r="H4" i="1"/>
  <c r="H3" i="1"/>
  <c r="H4" i="3"/>
  <c r="H5" i="3"/>
  <c r="H3" i="3"/>
  <c r="H3" i="2"/>
  <c r="H5" i="1"/>
  <c r="B119" i="6"/>
  <c r="B121" i="6"/>
  <c r="AK16" i="9"/>
  <c r="AL16" i="9"/>
  <c r="C22" i="9" s="1"/>
  <c r="AM16" i="9"/>
  <c r="AE16" i="9"/>
  <c r="X16" i="9"/>
  <c r="Y16" i="9"/>
  <c r="W16" i="9"/>
  <c r="R16" i="9"/>
  <c r="I16" i="9"/>
  <c r="J16" i="9"/>
  <c r="K16" i="9"/>
  <c r="D16" i="9"/>
  <c r="D22" i="9" s="1"/>
  <c r="C16" i="9"/>
  <c r="B16" i="9"/>
  <c r="B22" i="9"/>
  <c r="F22" i="9" l="1"/>
  <c r="I15" i="1"/>
  <c r="H15" i="1"/>
  <c r="H16" i="3"/>
  <c r="I15" i="3"/>
  <c r="E12" i="2"/>
  <c r="E13" i="2" s="1"/>
  <c r="H12" i="2"/>
  <c r="H13" i="2" s="1"/>
  <c r="I12" i="2"/>
</calcChain>
</file>

<file path=xl/sharedStrings.xml><?xml version="1.0" encoding="utf-8"?>
<sst xmlns="http://schemas.openxmlformats.org/spreadsheetml/2006/main" count="466" uniqueCount="238">
  <si>
    <t xml:space="preserve">Rok </t>
  </si>
  <si>
    <t>Hradec Králové</t>
  </si>
  <si>
    <t>Ústí nad Labem</t>
  </si>
  <si>
    <t>Ostrava</t>
  </si>
  <si>
    <t>Praha</t>
  </si>
  <si>
    <t>Plzeň</t>
  </si>
  <si>
    <t>Olomouc</t>
  </si>
  <si>
    <t>Brno</t>
  </si>
  <si>
    <t>OŘ</t>
  </si>
  <si>
    <t>Celkem</t>
  </si>
  <si>
    <t>Celkové tržby za komerční pronájmy</t>
  </si>
  <si>
    <t>Celkové tržby za pronájem bytů</t>
  </si>
  <si>
    <t>Celkové tržby z pronájmu</t>
  </si>
  <si>
    <t xml:space="preserve">Ostrava </t>
  </si>
  <si>
    <t xml:space="preserve">Praha </t>
  </si>
  <si>
    <t>Celkové tržby za nájmy/rok 2021</t>
  </si>
  <si>
    <t>Lokalita</t>
  </si>
  <si>
    <t>Kč / rok</t>
  </si>
  <si>
    <t>Brno Kounicova - adm.budova</t>
  </si>
  <si>
    <t>Znojmo VB</t>
  </si>
  <si>
    <t>Břeclav VB</t>
  </si>
  <si>
    <t>Havlíčkův Brod VB</t>
  </si>
  <si>
    <t>Žďár nad Sázavou</t>
  </si>
  <si>
    <t>Brno - Královo pole</t>
  </si>
  <si>
    <t>Jihlava</t>
  </si>
  <si>
    <t>Veselí nad Moravou</t>
  </si>
  <si>
    <t>Kuřim</t>
  </si>
  <si>
    <t>Vyškov na Moravě</t>
  </si>
  <si>
    <t>Hodonín</t>
  </si>
  <si>
    <t>Tišnov</t>
  </si>
  <si>
    <t xml:space="preserve">Brno </t>
  </si>
  <si>
    <t>Hradec Králové hl. n.</t>
  </si>
  <si>
    <t>Liberec</t>
  </si>
  <si>
    <t>Pardubice hl. n.</t>
  </si>
  <si>
    <t>Č.Třebová</t>
  </si>
  <si>
    <t>Choceň</t>
  </si>
  <si>
    <t>Náchod</t>
  </si>
  <si>
    <t>Turnov</t>
  </si>
  <si>
    <t>Trutnov</t>
  </si>
  <si>
    <t>Letohrad</t>
  </si>
  <si>
    <t>Svitavy</t>
  </si>
  <si>
    <t>Přelouč</t>
  </si>
  <si>
    <t>Česká Lípa hl.n.</t>
  </si>
  <si>
    <t xml:space="preserve">Hradec Králové </t>
  </si>
  <si>
    <t>Plzeň hl.n.</t>
  </si>
  <si>
    <t>České Budějovice</t>
  </si>
  <si>
    <t>Tábor</t>
  </si>
  <si>
    <t>Železná Ruda – Alžbětín</t>
  </si>
  <si>
    <t>Klatovy</t>
  </si>
  <si>
    <t>Rokycany</t>
  </si>
  <si>
    <t>České Velenice</t>
  </si>
  <si>
    <t>Domažlice</t>
  </si>
  <si>
    <t>Veselí nad Lužnicí</t>
  </si>
  <si>
    <t>Protivín</t>
  </si>
  <si>
    <t>Strakonice</t>
  </si>
  <si>
    <t>Špičák</t>
  </si>
  <si>
    <t>Olomouc hlavní nádraží</t>
  </si>
  <si>
    <t>Prostějov hlavní nádraží</t>
  </si>
  <si>
    <t>Přerov</t>
  </si>
  <si>
    <t>Šumperk</t>
  </si>
  <si>
    <t>Uherské Hradiště</t>
  </si>
  <si>
    <t>Zábřeh na Moravě</t>
  </si>
  <si>
    <t>Hranice na Moravě</t>
  </si>
  <si>
    <t>Valašské Meziříčí</t>
  </si>
  <si>
    <t>Hulín</t>
  </si>
  <si>
    <t>Vsetín</t>
  </si>
  <si>
    <t>Uherský Brod</t>
  </si>
  <si>
    <t xml:space="preserve">Ostrava hl.n. </t>
  </si>
  <si>
    <t>Opava Svinov</t>
  </si>
  <si>
    <t>Opava-východ</t>
  </si>
  <si>
    <t>Bohumín VB</t>
  </si>
  <si>
    <t>Frýdek-Místek</t>
  </si>
  <si>
    <t>Ostrava-Kunčice VB</t>
  </si>
  <si>
    <t>Karviná hl.n. VB</t>
  </si>
  <si>
    <t>Havířov VB</t>
  </si>
  <si>
    <t>Český Těšín</t>
  </si>
  <si>
    <t>Frýdlant n/O</t>
  </si>
  <si>
    <t>Návsí VB</t>
  </si>
  <si>
    <t xml:space="preserve">Studénka </t>
  </si>
  <si>
    <t xml:space="preserve">Celkové tržby za nájmy/rok 2021 </t>
  </si>
  <si>
    <t>Praha Hlavní nádraží</t>
  </si>
  <si>
    <t>Praha Smíchov</t>
  </si>
  <si>
    <t>Kolín</t>
  </si>
  <si>
    <t>Praha Libeň</t>
  </si>
  <si>
    <t>Beroun</t>
  </si>
  <si>
    <t>Kralupy nad Vltavou</t>
  </si>
  <si>
    <t>Nymburk</t>
  </si>
  <si>
    <t>Kladno</t>
  </si>
  <si>
    <t>Praha Holešovice</t>
  </si>
  <si>
    <t>Benešov u Prahy</t>
  </si>
  <si>
    <t>Český Brod</t>
  </si>
  <si>
    <t>Lysá nad Labem</t>
  </si>
  <si>
    <t>Most - VB</t>
  </si>
  <si>
    <t>Chomutov Palackého (okruh MOZ)</t>
  </si>
  <si>
    <t>Teplice v Čechách - VB</t>
  </si>
  <si>
    <t>Děčín hl. n. - VB</t>
  </si>
  <si>
    <t>Ústí n. Lab. hl. n. - VB</t>
  </si>
  <si>
    <t>Lovosice - VB</t>
  </si>
  <si>
    <t>Roudnice n. Lab. - VB</t>
  </si>
  <si>
    <t>Litoměřice hor. n. - VB</t>
  </si>
  <si>
    <t>Ústí n. Lab. Západ - VB</t>
  </si>
  <si>
    <t>Lovosice,U výtopny 32 (bývalá VB)</t>
  </si>
  <si>
    <t>Název</t>
  </si>
  <si>
    <t>CZK</t>
  </si>
  <si>
    <t>SUDOP BRNO spol. s r.o.</t>
  </si>
  <si>
    <t>DELIKOMAT s.r.o.</t>
  </si>
  <si>
    <t>Traťová strojní stanice, a.s.</t>
  </si>
  <si>
    <t>Mediclinic a.s.</t>
  </si>
  <si>
    <t>Lagardere Travel Retail, a.s.</t>
  </si>
  <si>
    <t>Úřad pro dohled nad hospodařením</t>
  </si>
  <si>
    <t>Ústav zdravotnických informací</t>
  </si>
  <si>
    <t>Česká správa sociálního zabezpečení</t>
  </si>
  <si>
    <t>TECO Brno s.r.o.</t>
  </si>
  <si>
    <t>Leoš Přikryl</t>
  </si>
  <si>
    <t>CELKEM</t>
  </si>
  <si>
    <t>JLV, a.s.</t>
  </si>
  <si>
    <t>ČD Telematika, a.s.</t>
  </si>
  <si>
    <t>Medika Hradec Králové, s.r.o.</t>
  </si>
  <si>
    <t>NAVO TRADE, s.r.o.</t>
  </si>
  <si>
    <t>Velová Iveta</t>
  </si>
  <si>
    <t>VERY GOODIES a.s.</t>
  </si>
  <si>
    <t>Cetin, a.s.</t>
  </si>
  <si>
    <t>BENU Česká republika, s.r.o.</t>
  </si>
  <si>
    <t>MOL Česká republika, s.r.o.</t>
  </si>
  <si>
    <t>Drážní úřad</t>
  </si>
  <si>
    <t>JPServis, a.s.</t>
  </si>
  <si>
    <t>Správa silnic Moravskoslezského kraje</t>
  </si>
  <si>
    <t>Česká pošta, s.p.</t>
  </si>
  <si>
    <t>Daniel Slíva</t>
  </si>
  <si>
    <t>ČD - Telematika a.s.</t>
  </si>
  <si>
    <t>NEOLUXOR, s.r.o.</t>
  </si>
  <si>
    <t>BILLA, spol. s.r.o.</t>
  </si>
  <si>
    <t>Maccorp Czech s.r.o.</t>
  </si>
  <si>
    <t>CCC Czech, s.r.o.</t>
  </si>
  <si>
    <t>TIGER STORE CZECH REPUBLIC s.r.o.</t>
  </si>
  <si>
    <t>Tally Weijl Retail Czech s.r.o.</t>
  </si>
  <si>
    <t>Grandi Stazioni Česká republika</t>
  </si>
  <si>
    <t>STRABAG Rail a.s.</t>
  </si>
  <si>
    <t>PRAGOMETAL recycling s.r.o.</t>
  </si>
  <si>
    <t>Vodafone Czech Republic a.s.</t>
  </si>
  <si>
    <t>Q Stavebniny s.r.o.</t>
  </si>
  <si>
    <t>Heleis s.r.o.</t>
  </si>
  <si>
    <t xml:space="preserve">CELKEM </t>
  </si>
  <si>
    <t xml:space="preserve"> </t>
  </si>
  <si>
    <t>TOP 10 lokalit ČR</t>
  </si>
  <si>
    <t xml:space="preserve">Pronájem prostor dopravcům </t>
  </si>
  <si>
    <t>Dopravci</t>
  </si>
  <si>
    <t>České dráhy, a.s.</t>
  </si>
  <si>
    <t>ČD Cargo, a.s.</t>
  </si>
  <si>
    <t>RegioJet, a.s.</t>
  </si>
  <si>
    <t xml:space="preserve">Arriva vlaky, s.r.o. </t>
  </si>
  <si>
    <t xml:space="preserve">Leo Express Tenders, s.r.o. </t>
  </si>
  <si>
    <t>GW Train Regio</t>
  </si>
  <si>
    <t xml:space="preserve">Plzeň </t>
  </si>
  <si>
    <t>Die Länderbahn CZ s.r.o</t>
  </si>
  <si>
    <t>IDS CARGO a.s.</t>
  </si>
  <si>
    <t>Die Länderbahn GmbH DLB, organizační složka</t>
  </si>
  <si>
    <t>AŽD Praha, s.r.o.</t>
  </si>
  <si>
    <t>Počet veřejných soutěží 2021</t>
  </si>
  <si>
    <t>Celkové</t>
  </si>
  <si>
    <t>Úspěšné</t>
  </si>
  <si>
    <t>Neúspěšné</t>
  </si>
  <si>
    <t xml:space="preserve">Celkem </t>
  </si>
  <si>
    <t>Celkem TOP 10 lokalit</t>
  </si>
  <si>
    <t>Podíl Praha hl.n. na tržbách TOP 10 lokalit</t>
  </si>
  <si>
    <t>Podíl Praha hl.n. na celk. tržbách z pronájmu</t>
  </si>
  <si>
    <t xml:space="preserve">Podíl TOP 10 lokalit na celk. tržbách </t>
  </si>
  <si>
    <t xml:space="preserve">Lokalita </t>
  </si>
  <si>
    <t>Ostatní dopravci</t>
  </si>
  <si>
    <t>Kučerová – restaurace</t>
  </si>
  <si>
    <t>Team IV, a.s.</t>
  </si>
  <si>
    <t>Treu Jiří</t>
  </si>
  <si>
    <t>Pečivo MALINOVÁ s.r.o.</t>
  </si>
  <si>
    <t>Debrník</t>
  </si>
  <si>
    <t>Fürst Zdeněk</t>
  </si>
  <si>
    <t>Všechna OŘ</t>
  </si>
  <si>
    <t>-</t>
  </si>
  <si>
    <t>Dopravní vzdělávací institut, a.s.</t>
  </si>
  <si>
    <t>TOP 10 komerční nájemci 2021</t>
  </si>
  <si>
    <t xml:space="preserve">Plán 2022 </t>
  </si>
  <si>
    <t>Tržby z prodeje majetku (ZPRACUJE O31)</t>
  </si>
  <si>
    <t>RegioJet ÚK a.s.</t>
  </si>
  <si>
    <t>Tržby z prodeje majetku dle CES</t>
  </si>
  <si>
    <t xml:space="preserve">Úplatné </t>
  </si>
  <si>
    <t>Bezúplatné</t>
  </si>
  <si>
    <t>Počet smluv</t>
  </si>
  <si>
    <t xml:space="preserve">Počet případů prodeje/převodů předložených správní radě </t>
  </si>
  <si>
    <t>* OŘ Olomouc</t>
  </si>
  <si>
    <t>rok 2019 - jedná se o odhad</t>
  </si>
  <si>
    <t>Rozdíl 1.Q-2.Q</t>
  </si>
  <si>
    <t>Stav za 2.Q</t>
  </si>
  <si>
    <t>OŘ Plzeň: Neměnila se čísla, když se měnily celk. kom. tržby?</t>
  </si>
  <si>
    <t xml:space="preserve">Čtvrtletí </t>
  </si>
  <si>
    <t>Plán 2022</t>
  </si>
  <si>
    <t>Původní hodnota</t>
  </si>
  <si>
    <t>Po úpravě metodiky byly zpátečně odečteny tržby za dopravce za r. 2019-2021 a to samé v plánu (použity tržby za dopravce z r. 2021)</t>
  </si>
  <si>
    <t>Zpátečně byly odečteny služby i z r. 2019, 2020 a Plánu pro r. 2022.</t>
  </si>
  <si>
    <t xml:space="preserve">Služby </t>
  </si>
  <si>
    <t>Služby použité k výpočtu Plánu 2022</t>
  </si>
  <si>
    <t>Rok OŘ HK</t>
  </si>
  <si>
    <t>OŘ Brno</t>
  </si>
  <si>
    <t>Původní hodnoty</t>
  </si>
  <si>
    <t>OŘ HK</t>
  </si>
  <si>
    <t>Po úpravě metodiky byly zpátečně odečteny tržby za dopravce za r. 2019-2021 a také v plánu pro r. 2022 (Ilustrativně byly použit odhad tržeb za dopravce pro r. 2022)</t>
  </si>
  <si>
    <t>Q1/2022</t>
  </si>
  <si>
    <t>Q2/2022</t>
  </si>
  <si>
    <t>Q3/2022</t>
  </si>
  <si>
    <t>Q4/2022</t>
  </si>
  <si>
    <t>Stav Q3/2022 je kumulativní hodnota vč. Q1/2022 a Q2/2022.</t>
  </si>
  <si>
    <t>Počet veřejných soutěží - srovnání dle čtvrtletí</t>
  </si>
  <si>
    <t xml:space="preserve">Počet veřejných soutěží Q1/2022 </t>
  </si>
  <si>
    <t>Počet veřejných soutěží  Q2/2022</t>
  </si>
  <si>
    <t>Počet veřejných soutěží  Q3/2022</t>
  </si>
  <si>
    <t>Počet veřejných soutěží  Q4/2022</t>
  </si>
  <si>
    <t>Zdroje dat</t>
  </si>
  <si>
    <t>SAP FI</t>
  </si>
  <si>
    <t>Tržby za pronájem bytů</t>
  </si>
  <si>
    <t>Účetní okruh</t>
  </si>
  <si>
    <t>Bez filtru</t>
  </si>
  <si>
    <t>Filtr</t>
  </si>
  <si>
    <t>Účet HK</t>
  </si>
  <si>
    <t>Pracovní úsek</t>
  </si>
  <si>
    <t>Účty HK</t>
  </si>
  <si>
    <t xml:space="preserve">Tržby za pronájem pozemků, staveb a nebytových prostor </t>
  </si>
  <si>
    <t>Poznámka</t>
  </si>
  <si>
    <t>Tržby z dodatečně uzavřených smluv</t>
  </si>
  <si>
    <t>Krátkodobý pronájme nepřesahující délku pronájmu 48 hodin</t>
  </si>
  <si>
    <t>viz list Celkové tržby z pronájmu</t>
  </si>
  <si>
    <t>Na smlouvě je pole dopravce, který vychází označení na BP</t>
  </si>
  <si>
    <t>Na BP se udržuje parametr Dopravce</t>
  </si>
  <si>
    <t>Krátkodobý pronájem nepřesahující délku pronájmu 48 hodin</t>
  </si>
  <si>
    <t>Tržby mohou pocházet z více účetních okruhů</t>
  </si>
  <si>
    <t>Údaje o plánu nejsou vedeny v SAP, předpokladem je pravidelný import z non SAP zdroje - MS Excel</t>
  </si>
  <si>
    <t xml:space="preserve">Komerční nájemci </t>
  </si>
  <si>
    <t>určeno druhem smlouvy - 2 Komerční smlouva</t>
  </si>
  <si>
    <t>Je potřeba agregovat tržby za 1 IČO, nikoliv pouze s jedním BP, odběratetelem</t>
  </si>
  <si>
    <t>non SAP zdroj - MS Excel</t>
  </si>
  <si>
    <t>non SAP zdroj MS Excel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</si>
</sst>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6" formatCode="#,##0\ &quot;Kč&quot;;[Red]\-#,##0\ &quot;Kč&quot;"/>
    <numFmt numFmtId="164" formatCode="#,##0\ &quot;Kč&quot;"/>
    <numFmt numFmtId="165" formatCode="###,000"/>
  </numFmts>
  <fonts count="25" x14ac:knownFonts="1">
    <font>
      <sz val="10"/>
      <color theme="1"/>
      <name val="Verdana"/>
      <family val="2"/>
      <charset val="238"/>
    </font>
    <font>
      <b/>
      <sz val="10"/>
      <color theme="1"/>
      <name val="Verdana"/>
      <family val="2"/>
      <charset val="238"/>
    </font>
    <font>
      <sz val="10"/>
      <color rgb="FF000000"/>
      <name val="Verdana"/>
      <family val="2"/>
      <charset val="238"/>
    </font>
    <font>
      <b/>
      <sz val="10"/>
      <color rgb="FF000000"/>
      <name val="Verdana"/>
      <family val="2"/>
      <charset val="238"/>
    </font>
    <font>
      <sz val="10"/>
      <color rgb="FF000000"/>
      <name val="Arial"/>
      <family val="2"/>
      <charset val="238"/>
    </font>
    <font>
      <sz val="10"/>
      <color rgb="FF002B59"/>
      <name val="Arial"/>
      <family val="2"/>
      <charset val="238"/>
    </font>
    <font>
      <sz val="10"/>
      <color theme="1"/>
      <name val="Verdana"/>
      <family val="2"/>
      <charset val="238"/>
    </font>
    <font>
      <b/>
      <sz val="10"/>
      <color rgb="FFFF0000"/>
      <name val="Verdana"/>
      <family val="2"/>
      <charset val="238"/>
    </font>
    <font>
      <b/>
      <sz val="10"/>
      <name val="Verdana"/>
      <family val="2"/>
      <charset val="238"/>
    </font>
    <font>
      <sz val="10"/>
      <name val="Verdana"/>
      <family val="2"/>
      <charset val="238"/>
    </font>
    <font>
      <sz val="10"/>
      <color rgb="FFFF6600"/>
      <name val="Verdana"/>
      <family val="2"/>
      <charset val="238"/>
    </font>
    <font>
      <b/>
      <sz val="10"/>
      <color rgb="FFFF6600"/>
      <name val="Verdana"/>
      <family val="2"/>
      <charset val="238"/>
    </font>
    <font>
      <b/>
      <sz val="8"/>
      <color rgb="FF1F497D"/>
      <name val="Verdana"/>
      <family val="2"/>
      <charset val="238"/>
    </font>
    <font>
      <sz val="8"/>
      <color rgb="FF1F497D"/>
      <name val="Verdana"/>
      <family val="2"/>
      <charset val="238"/>
    </font>
    <font>
      <sz val="8"/>
      <color rgb="FF000000"/>
      <name val="Verdana"/>
      <family val="2"/>
      <charset val="238"/>
    </font>
    <font>
      <b/>
      <sz val="8"/>
      <color rgb="FF00CC00"/>
      <name val="Verdana"/>
      <family val="2"/>
      <charset val="238"/>
    </font>
    <font>
      <b/>
      <sz val="8"/>
      <color rgb="FF33CC33"/>
      <name val="Verdana"/>
      <family val="2"/>
      <charset val="238"/>
    </font>
    <font>
      <b/>
      <sz val="8"/>
      <color rgb="FFFF9900"/>
      <name val="Verdana"/>
      <family val="2"/>
      <charset val="238"/>
    </font>
    <font>
      <b/>
      <sz val="8"/>
      <color rgb="FFFF0000"/>
      <name val="Verdana"/>
      <family val="2"/>
      <charset val="238"/>
    </font>
    <font>
      <sz val="8"/>
      <color rgb="FF000000"/>
      <name val="Arial"/>
      <family val="2"/>
      <charset val="238"/>
    </font>
    <font>
      <sz val="8"/>
      <color rgb="FFDBE5F1"/>
      <name val="Verdana"/>
      <family val="2"/>
      <charset val="238"/>
    </font>
    <font>
      <i/>
      <sz val="8"/>
      <color rgb="FF000000"/>
      <name val="Verdana"/>
      <family val="2"/>
      <charset val="238"/>
    </font>
    <font>
      <b/>
      <i/>
      <sz val="8"/>
      <color rgb="FF000000"/>
      <name val="Verdana"/>
      <family val="2"/>
      <charset val="238"/>
    </font>
    <font>
      <b/>
      <i/>
      <sz val="8"/>
      <color rgb="FF1F497D"/>
      <name val="Verdana"/>
      <family val="2"/>
      <charset val="238"/>
    </font>
    <font>
      <i/>
      <sz val="8"/>
      <color rgb="FF1F497D"/>
      <name val="Verdana"/>
      <family val="2"/>
      <charset val="238"/>
    </font>
  </fonts>
  <fills count="21">
    <fill>
      <patternFill patternType="none"/>
    </fill>
    <fill>
      <patternFill patternType="gray125"/>
    </fill>
    <fill>
      <patternFill patternType="solid">
        <fgColor rgb="FFFF66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DBE5F1"/>
        <bgColor rgb="FF000000"/>
      </patternFill>
    </fill>
    <fill>
      <patternFill patternType="solid">
        <fgColor rgb="FFDBE5F1"/>
        <bgColor rgb="FFFFFFFF"/>
      </patternFill>
    </fill>
    <fill>
      <patternFill patternType="solid">
        <fgColor rgb="FFFFFFFF"/>
        <bgColor rgb="FF000000"/>
      </patternFill>
    </fill>
    <fill>
      <patternFill patternType="solid">
        <fgColor rgb="FFF1F5FB"/>
        <bgColor rgb="FF000000"/>
      </patternFill>
    </fill>
    <fill>
      <patternFill patternType="solid">
        <fgColor rgb="FFE9EFF7"/>
        <bgColor rgb="FF000000"/>
      </patternFill>
    </fill>
    <fill>
      <patternFill patternType="solid">
        <fgColor rgb="FFC6F9C1"/>
        <bgColor rgb="FF000000"/>
      </patternFill>
    </fill>
    <fill>
      <patternFill patternType="solid">
        <fgColor rgb="FFABEDA5"/>
        <bgColor rgb="FF000000"/>
      </patternFill>
    </fill>
    <fill>
      <patternFill patternType="solid">
        <fgColor rgb="FF94D88F"/>
        <bgColor rgb="FF000000"/>
      </patternFill>
    </fill>
    <fill>
      <patternFill patternType="solid">
        <fgColor rgb="FFFFFDBF"/>
        <bgColor rgb="FF000000"/>
      </patternFill>
    </fill>
    <fill>
      <patternFill patternType="solid">
        <fgColor rgb="FFFFFB8C"/>
        <bgColor rgb="FF000000"/>
      </patternFill>
    </fill>
    <fill>
      <patternFill patternType="solid">
        <fgColor rgb="FFFFF843"/>
        <bgColor rgb="FF000000"/>
      </patternFill>
    </fill>
    <fill>
      <patternFill patternType="solid">
        <fgColor rgb="FFFFC7CE"/>
        <bgColor rgb="FF000000"/>
      </patternFill>
    </fill>
    <fill>
      <patternFill patternType="solid">
        <fgColor rgb="FFFF988C"/>
        <bgColor rgb="FF000000"/>
      </patternFill>
    </fill>
    <fill>
      <patternFill patternType="solid">
        <fgColor rgb="FFFF6758"/>
        <bgColor rgb="FF000000"/>
      </patternFill>
    </fill>
    <fill>
      <patternFill patternType="solid">
        <fgColor rgb="FFB7CFE8"/>
        <bgColor rgb="FF000000"/>
      </patternFill>
    </fill>
    <fill>
      <patternFill patternType="solid">
        <fgColor rgb="FFC3D6EB"/>
        <bgColor rgb="FF000000"/>
      </patternFill>
    </fill>
    <fill>
      <patternFill patternType="solid">
        <fgColor rgb="FFDBE5F2"/>
        <bgColor rgb="FF000000"/>
      </patternFill>
    </fill>
  </fills>
  <borders count="7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 style="medium">
        <color indexed="64"/>
      </right>
      <top style="medium">
        <color rgb="FF000000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rgb="FF000000"/>
      </right>
      <top style="medium">
        <color rgb="FF000000"/>
      </top>
      <bottom style="medium">
        <color indexed="64"/>
      </bottom>
      <diagonal/>
    </border>
    <border>
      <left style="thin">
        <color rgb="FF000000"/>
      </left>
      <right style="medium">
        <color indexed="64"/>
      </right>
      <top style="medium">
        <color rgb="FF000000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theme="3" tint="-0.24994659260841701"/>
      </left>
      <right style="thin">
        <color theme="3" tint="-0.24994659260841701"/>
      </right>
      <top style="thin">
        <color theme="3" tint="-0.24994659260841701"/>
      </top>
      <bottom style="thin">
        <color theme="3" tint="-0.24994659260841701"/>
      </bottom>
      <diagonal/>
    </border>
    <border>
      <left style="thin">
        <color theme="3" tint="0.59996337778862885"/>
      </left>
      <right style="thin">
        <color theme="3" tint="0.59996337778862885"/>
      </right>
      <top style="thin">
        <color theme="3" tint="0.59996337778862885"/>
      </top>
      <bottom style="thin">
        <color theme="3" tint="0.59996337778862885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hair">
        <color rgb="FFC0C0C0"/>
      </left>
      <right style="hair">
        <color rgb="FFC0C0C0"/>
      </right>
      <top style="thin">
        <color rgb="FF808080"/>
      </top>
      <bottom style="thin">
        <color rgb="FF808080"/>
      </bottom>
      <diagonal/>
    </border>
    <border>
      <left style="medium">
        <color rgb="FFFF0000"/>
      </left>
      <right style="medium">
        <color rgb="FFFF0000"/>
      </right>
      <top style="medium">
        <color rgb="FFFF0000"/>
      </top>
      <bottom style="medium">
        <color rgb="FFFF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1">
    <xf numFmtId="0" fontId="0" fillId="0" borderId="0"/>
    <xf numFmtId="9" fontId="6" fillId="0" borderId="0" applyFont="0" applyFill="0" applyBorder="0" applyAlignment="0" applyProtection="0"/>
    <xf numFmtId="0" fontId="12" fillId="4" borderId="70" applyNumberFormat="0" applyAlignment="0" applyProtection="0">
      <alignment horizontal="left" vertical="center" indent="1"/>
    </xf>
    <xf numFmtId="165" fontId="13" fillId="0" borderId="71" applyNumberFormat="0" applyProtection="0">
      <alignment horizontal="right" vertical="center"/>
    </xf>
    <xf numFmtId="165" fontId="12" fillId="0" borderId="72" applyNumberFormat="0" applyProtection="0">
      <alignment horizontal="right" vertical="center"/>
    </xf>
    <xf numFmtId="165" fontId="13" fillId="5" borderId="70" applyNumberFormat="0" applyAlignment="0" applyProtection="0">
      <alignment horizontal="left" vertical="center" indent="1"/>
    </xf>
    <xf numFmtId="0" fontId="14" fillId="6" borderId="72" applyNumberFormat="0" applyAlignment="0">
      <alignment horizontal="left" vertical="center" indent="1"/>
      <protection locked="0"/>
    </xf>
    <xf numFmtId="0" fontId="14" fillId="7" borderId="72" applyNumberFormat="0" applyAlignment="0" applyProtection="0">
      <alignment horizontal="left" vertical="center" indent="1"/>
    </xf>
    <xf numFmtId="165" fontId="13" fillId="8" borderId="71" applyNumberFormat="0" applyBorder="0">
      <alignment horizontal="right" vertical="center"/>
      <protection locked="0"/>
    </xf>
    <xf numFmtId="0" fontId="14" fillId="6" borderId="72" applyNumberFormat="0" applyAlignment="0">
      <alignment horizontal="left" vertical="center" indent="1"/>
      <protection locked="0"/>
    </xf>
    <xf numFmtId="165" fontId="12" fillId="7" borderId="72" applyNumberFormat="0" applyProtection="0">
      <alignment horizontal="right" vertical="center"/>
    </xf>
    <xf numFmtId="165" fontId="12" fillId="8" borderId="72" applyNumberFormat="0" applyBorder="0">
      <alignment horizontal="right" vertical="center"/>
      <protection locked="0"/>
    </xf>
    <xf numFmtId="165" fontId="15" fillId="9" borderId="73" applyNumberFormat="0" applyBorder="0" applyAlignment="0" applyProtection="0">
      <alignment horizontal="right" vertical="center" indent="1"/>
    </xf>
    <xf numFmtId="165" fontId="16" fillId="10" borderId="73" applyNumberFormat="0" applyBorder="0" applyAlignment="0" applyProtection="0">
      <alignment horizontal="right" vertical="center" indent="1"/>
    </xf>
    <xf numFmtId="165" fontId="16" fillId="11" borderId="73" applyNumberFormat="0" applyBorder="0" applyAlignment="0" applyProtection="0">
      <alignment horizontal="right" vertical="center" indent="1"/>
    </xf>
    <xf numFmtId="165" fontId="17" fillId="12" borderId="73" applyNumberFormat="0" applyBorder="0" applyAlignment="0" applyProtection="0">
      <alignment horizontal="right" vertical="center" indent="1"/>
    </xf>
    <xf numFmtId="165" fontId="17" fillId="13" borderId="73" applyNumberFormat="0" applyBorder="0" applyAlignment="0" applyProtection="0">
      <alignment horizontal="right" vertical="center" indent="1"/>
    </xf>
    <xf numFmtId="165" fontId="17" fillId="14" borderId="73" applyNumberFormat="0" applyBorder="0" applyAlignment="0" applyProtection="0">
      <alignment horizontal="right" vertical="center" indent="1"/>
    </xf>
    <xf numFmtId="165" fontId="18" fillId="15" borderId="73" applyNumberFormat="0" applyBorder="0" applyAlignment="0" applyProtection="0">
      <alignment horizontal="right" vertical="center" indent="1"/>
    </xf>
    <xf numFmtId="165" fontId="18" fillId="16" borderId="73" applyNumberFormat="0" applyBorder="0" applyAlignment="0" applyProtection="0">
      <alignment horizontal="right" vertical="center" indent="1"/>
    </xf>
    <xf numFmtId="165" fontId="18" fillId="17" borderId="73" applyNumberFormat="0" applyBorder="0" applyAlignment="0" applyProtection="0">
      <alignment horizontal="right" vertical="center" indent="1"/>
    </xf>
    <xf numFmtId="0" fontId="19" fillId="0" borderId="70" applyNumberFormat="0" applyFont="0" applyFill="0" applyAlignment="0" applyProtection="0"/>
    <xf numFmtId="165" fontId="20" fillId="5" borderId="0" applyNumberFormat="0" applyAlignment="0" applyProtection="0">
      <alignment horizontal="left" vertical="center" indent="1"/>
    </xf>
    <xf numFmtId="0" fontId="19" fillId="0" borderId="74" applyNumberFormat="0" applyFont="0" applyFill="0" applyAlignment="0" applyProtection="0"/>
    <xf numFmtId="165" fontId="13" fillId="0" borderId="71" applyNumberFormat="0" applyFill="0" applyBorder="0" applyAlignment="0" applyProtection="0">
      <alignment horizontal="right" vertical="center"/>
    </xf>
    <xf numFmtId="165" fontId="13" fillId="5" borderId="70" applyNumberFormat="0" applyAlignment="0" applyProtection="0">
      <alignment horizontal="left" vertical="center" indent="1"/>
    </xf>
    <xf numFmtId="0" fontId="12" fillId="4" borderId="72" applyNumberFormat="0" applyAlignment="0" applyProtection="0">
      <alignment horizontal="left" vertical="center" indent="1"/>
    </xf>
    <xf numFmtId="0" fontId="14" fillId="18" borderId="70" applyNumberFormat="0" applyAlignment="0" applyProtection="0">
      <alignment horizontal="left" vertical="center" indent="1"/>
    </xf>
    <xf numFmtId="0" fontId="14" fillId="19" borderId="70" applyNumberFormat="0" applyAlignment="0" applyProtection="0">
      <alignment horizontal="left" vertical="center" indent="1"/>
    </xf>
    <xf numFmtId="0" fontId="14" fillId="20" borderId="70" applyNumberFormat="0" applyAlignment="0" applyProtection="0">
      <alignment horizontal="left" vertical="center" indent="1"/>
    </xf>
    <xf numFmtId="0" fontId="14" fillId="8" borderId="70" applyNumberFormat="0" applyAlignment="0" applyProtection="0">
      <alignment horizontal="left" vertical="center" indent="1"/>
    </xf>
    <xf numFmtId="0" fontId="14" fillId="7" borderId="72" applyNumberFormat="0" applyAlignment="0" applyProtection="0">
      <alignment horizontal="left" vertical="center" indent="1"/>
    </xf>
    <xf numFmtId="0" fontId="21" fillId="0" borderId="75" applyNumberFormat="0" applyFill="0" applyBorder="0" applyAlignment="0" applyProtection="0"/>
    <xf numFmtId="0" fontId="22" fillId="0" borderId="75" applyNumberFormat="0" applyBorder="0" applyAlignment="0" applyProtection="0"/>
    <xf numFmtId="0" fontId="21" fillId="6" borderId="72" applyNumberFormat="0" applyAlignment="0">
      <alignment horizontal="left" vertical="center" indent="1"/>
      <protection locked="0"/>
    </xf>
    <xf numFmtId="0" fontId="21" fillId="6" borderId="72" applyNumberFormat="0" applyAlignment="0">
      <alignment horizontal="left" vertical="center" indent="1"/>
      <protection locked="0"/>
    </xf>
    <xf numFmtId="0" fontId="21" fillId="7" borderId="72" applyNumberFormat="0" applyAlignment="0" applyProtection="0">
      <alignment horizontal="left" vertical="center" indent="1"/>
    </xf>
    <xf numFmtId="165" fontId="23" fillId="7" borderId="72" applyNumberFormat="0" applyProtection="0">
      <alignment horizontal="right" vertical="center"/>
    </xf>
    <xf numFmtId="165" fontId="24" fillId="8" borderId="71" applyNumberFormat="0" applyBorder="0">
      <alignment horizontal="right" vertical="center"/>
      <protection locked="0"/>
    </xf>
    <xf numFmtId="165" fontId="23" fillId="8" borderId="72" applyNumberFormat="0" applyBorder="0">
      <alignment horizontal="right" vertical="center"/>
      <protection locked="0"/>
    </xf>
    <xf numFmtId="165" fontId="13" fillId="0" borderId="71" applyNumberFormat="0" applyFill="0" applyBorder="0" applyAlignment="0" applyProtection="0">
      <alignment horizontal="right" vertical="center"/>
    </xf>
  </cellStyleXfs>
  <cellXfs count="375">
    <xf numFmtId="0" fontId="0" fillId="0" borderId="0" xfId="0"/>
    <xf numFmtId="0" fontId="1" fillId="0" borderId="4" xfId="0" applyFont="1" applyBorder="1"/>
    <xf numFmtId="0" fontId="0" fillId="0" borderId="9" xfId="0" applyBorder="1"/>
    <xf numFmtId="0" fontId="0" fillId="0" borderId="18" xfId="0" applyBorder="1"/>
    <xf numFmtId="0" fontId="0" fillId="0" borderId="10" xfId="0" applyBorder="1"/>
    <xf numFmtId="0" fontId="0" fillId="0" borderId="19" xfId="0" applyBorder="1" applyAlignment="1">
      <alignment wrapText="1"/>
    </xf>
    <xf numFmtId="0" fontId="0" fillId="0" borderId="33" xfId="0" applyBorder="1"/>
    <xf numFmtId="0" fontId="1" fillId="0" borderId="4" xfId="0" applyFont="1" applyFill="1" applyBorder="1"/>
    <xf numFmtId="0" fontId="0" fillId="0" borderId="0" xfId="0" applyAlignment="1">
      <alignment horizontal="right"/>
    </xf>
    <xf numFmtId="0" fontId="3" fillId="0" borderId="4" xfId="0" applyFont="1" applyBorder="1" applyAlignment="1">
      <alignment horizontal="center" wrapText="1" readingOrder="1"/>
    </xf>
    <xf numFmtId="0" fontId="3" fillId="0" borderId="1" xfId="0" applyFont="1" applyBorder="1" applyAlignment="1">
      <alignment horizontal="center" wrapText="1" readingOrder="1"/>
    </xf>
    <xf numFmtId="0" fontId="3" fillId="0" borderId="18" xfId="0" applyFont="1" applyBorder="1" applyAlignment="1">
      <alignment horizontal="center" wrapText="1" readingOrder="1"/>
    </xf>
    <xf numFmtId="0" fontId="3" fillId="0" borderId="36" xfId="0" applyFont="1" applyBorder="1" applyAlignment="1">
      <alignment horizontal="center" wrapText="1" readingOrder="1"/>
    </xf>
    <xf numFmtId="0" fontId="3" fillId="0" borderId="7" xfId="0" applyFont="1" applyBorder="1" applyAlignment="1">
      <alignment horizontal="right" vertical="center" wrapText="1"/>
    </xf>
    <xf numFmtId="0" fontId="3" fillId="0" borderId="3" xfId="0" applyFont="1" applyBorder="1" applyAlignment="1">
      <alignment horizontal="right" vertical="center" wrapText="1"/>
    </xf>
    <xf numFmtId="0" fontId="3" fillId="0" borderId="11" xfId="0" applyFont="1" applyBorder="1" applyAlignment="1">
      <alignment horizontal="right" vertical="center" wrapText="1"/>
    </xf>
    <xf numFmtId="0" fontId="3" fillId="0" borderId="33" xfId="0" applyFont="1" applyBorder="1" applyAlignment="1">
      <alignment horizontal="center" wrapText="1" readingOrder="1"/>
    </xf>
    <xf numFmtId="0" fontId="3" fillId="0" borderId="35" xfId="0" applyFont="1" applyBorder="1" applyAlignment="1">
      <alignment horizontal="right" vertical="center" wrapText="1"/>
    </xf>
    <xf numFmtId="0" fontId="0" fillId="0" borderId="0" xfId="0" applyBorder="1"/>
    <xf numFmtId="0" fontId="0" fillId="0" borderId="18" xfId="0" applyFill="1" applyBorder="1" applyAlignment="1">
      <alignment horizontal="left"/>
    </xf>
    <xf numFmtId="0" fontId="2" fillId="0" borderId="18" xfId="0" applyFont="1" applyFill="1" applyBorder="1" applyAlignment="1">
      <alignment horizontal="left" wrapText="1" readingOrder="1"/>
    </xf>
    <xf numFmtId="0" fontId="0" fillId="0" borderId="38" xfId="0" applyBorder="1"/>
    <xf numFmtId="0" fontId="0" fillId="0" borderId="39" xfId="0" applyBorder="1" applyAlignment="1">
      <alignment horizontal="right"/>
    </xf>
    <xf numFmtId="0" fontId="0" fillId="0" borderId="41" xfId="0" applyBorder="1"/>
    <xf numFmtId="0" fontId="0" fillId="0" borderId="42" xfId="0" applyBorder="1" applyAlignment="1">
      <alignment horizontal="right"/>
    </xf>
    <xf numFmtId="0" fontId="1" fillId="0" borderId="41" xfId="0" applyFont="1" applyBorder="1"/>
    <xf numFmtId="0" fontId="1" fillId="0" borderId="42" xfId="0" applyFont="1" applyBorder="1" applyAlignment="1">
      <alignment horizontal="right" vertical="center"/>
    </xf>
    <xf numFmtId="0" fontId="3" fillId="0" borderId="40" xfId="0" applyFont="1" applyBorder="1" applyAlignment="1">
      <alignment horizontal="right" vertical="center" wrapText="1"/>
    </xf>
    <xf numFmtId="0" fontId="0" fillId="0" borderId="19" xfId="0" applyBorder="1"/>
    <xf numFmtId="0" fontId="0" fillId="0" borderId="13" xfId="0" applyBorder="1"/>
    <xf numFmtId="0" fontId="1" fillId="0" borderId="6" xfId="0" applyFont="1" applyBorder="1" applyAlignment="1">
      <alignment horizontal="center"/>
    </xf>
    <xf numFmtId="0" fontId="0" fillId="0" borderId="24" xfId="0" applyBorder="1"/>
    <xf numFmtId="0" fontId="0" fillId="0" borderId="14" xfId="0" applyBorder="1"/>
    <xf numFmtId="164" fontId="2" fillId="0" borderId="18" xfId="0" applyNumberFormat="1" applyFont="1" applyBorder="1" applyAlignment="1">
      <alignment horizontal="right" vertical="center" wrapText="1" readingOrder="1"/>
    </xf>
    <xf numFmtId="164" fontId="2" fillId="0" borderId="10" xfId="0" applyNumberFormat="1" applyFont="1" applyBorder="1" applyAlignment="1">
      <alignment horizontal="right" vertical="center" wrapText="1" readingOrder="1"/>
    </xf>
    <xf numFmtId="164" fontId="0" fillId="0" borderId="18" xfId="0" applyNumberFormat="1" applyFont="1" applyBorder="1" applyAlignment="1">
      <alignment horizontal="right"/>
    </xf>
    <xf numFmtId="164" fontId="0" fillId="0" borderId="10" xfId="0" applyNumberFormat="1" applyFont="1" applyBorder="1" applyAlignment="1">
      <alignment horizontal="right"/>
    </xf>
    <xf numFmtId="164" fontId="2" fillId="0" borderId="10" xfId="0" applyNumberFormat="1" applyFont="1" applyBorder="1" applyAlignment="1">
      <alignment horizontal="right" readingOrder="1"/>
    </xf>
    <xf numFmtId="164" fontId="2" fillId="0" borderId="24" xfId="0" applyNumberFormat="1" applyFont="1" applyBorder="1" applyAlignment="1">
      <alignment horizontal="right" readingOrder="1"/>
    </xf>
    <xf numFmtId="164" fontId="0" fillId="0" borderId="0" xfId="0" applyNumberFormat="1"/>
    <xf numFmtId="164" fontId="0" fillId="0" borderId="0" xfId="0" applyNumberFormat="1" applyAlignment="1">
      <alignment horizontal="right"/>
    </xf>
    <xf numFmtId="0" fontId="0" fillId="0" borderId="0" xfId="0" applyFont="1"/>
    <xf numFmtId="164" fontId="2" fillId="0" borderId="10" xfId="0" applyNumberFormat="1" applyFont="1" applyBorder="1" applyAlignment="1">
      <alignment horizontal="right" wrapText="1" readingOrder="1"/>
    </xf>
    <xf numFmtId="164" fontId="2" fillId="0" borderId="10" xfId="0" applyNumberFormat="1" applyFont="1" applyFill="1" applyBorder="1" applyAlignment="1">
      <alignment horizontal="right" wrapText="1" readingOrder="1"/>
    </xf>
    <xf numFmtId="0" fontId="0" fillId="0" borderId="20" xfId="0" applyBorder="1"/>
    <xf numFmtId="164" fontId="0" fillId="0" borderId="21" xfId="0" applyNumberFormat="1" applyBorder="1"/>
    <xf numFmtId="9" fontId="10" fillId="0" borderId="11" xfId="1" applyFont="1" applyBorder="1" applyAlignment="1">
      <alignment horizontal="right"/>
    </xf>
    <xf numFmtId="0" fontId="9" fillId="0" borderId="18" xfId="0" applyFont="1" applyBorder="1" applyAlignment="1">
      <alignment wrapText="1"/>
    </xf>
    <xf numFmtId="10" fontId="0" fillId="0" borderId="0" xfId="1" applyNumberFormat="1" applyFont="1"/>
    <xf numFmtId="0" fontId="1" fillId="2" borderId="26" xfId="0" applyFont="1" applyFill="1" applyBorder="1" applyAlignment="1">
      <alignment horizontal="center"/>
    </xf>
    <xf numFmtId="0" fontId="1" fillId="2" borderId="6" xfId="0" applyFont="1" applyFill="1" applyBorder="1" applyAlignment="1">
      <alignment horizontal="center"/>
    </xf>
    <xf numFmtId="0" fontId="1" fillId="2" borderId="7" xfId="0" applyFont="1" applyFill="1" applyBorder="1" applyAlignment="1">
      <alignment horizontal="center"/>
    </xf>
    <xf numFmtId="10" fontId="10" fillId="0" borderId="15" xfId="1" applyNumberFormat="1" applyFont="1" applyBorder="1" applyAlignment="1">
      <alignment horizontal="right"/>
    </xf>
    <xf numFmtId="0" fontId="2" fillId="0" borderId="26" xfId="0" applyFont="1" applyFill="1" applyBorder="1" applyAlignment="1">
      <alignment horizontal="left" wrapText="1" readingOrder="1"/>
    </xf>
    <xf numFmtId="164" fontId="0" fillId="0" borderId="6" xfId="0" applyNumberFormat="1" applyBorder="1" applyAlignment="1">
      <alignment horizontal="right"/>
    </xf>
    <xf numFmtId="3" fontId="2" fillId="0" borderId="10" xfId="0" applyNumberFormat="1" applyFont="1" applyBorder="1" applyAlignment="1">
      <alignment horizontal="right" vertical="center" wrapText="1"/>
    </xf>
    <xf numFmtId="3" fontId="4" fillId="0" borderId="10" xfId="0" applyNumberFormat="1" applyFont="1" applyBorder="1" applyAlignment="1">
      <alignment horizontal="right" wrapText="1"/>
    </xf>
    <xf numFmtId="3" fontId="2" fillId="0" borderId="10" xfId="0" applyNumberFormat="1" applyFont="1" applyBorder="1" applyAlignment="1">
      <alignment horizontal="right" vertical="top" wrapText="1"/>
    </xf>
    <xf numFmtId="0" fontId="0" fillId="0" borderId="10" xfId="0" applyBorder="1" applyAlignment="1">
      <alignment horizontal="right"/>
    </xf>
    <xf numFmtId="0" fontId="1" fillId="2" borderId="10" xfId="0" applyFont="1" applyFill="1" applyBorder="1" applyAlignment="1"/>
    <xf numFmtId="0" fontId="1" fillId="2" borderId="10" xfId="0" applyFont="1" applyFill="1" applyBorder="1" applyAlignment="1">
      <alignment vertical="center"/>
    </xf>
    <xf numFmtId="0" fontId="3" fillId="2" borderId="10" xfId="0" applyFont="1" applyFill="1" applyBorder="1" applyAlignment="1">
      <alignment vertical="center" wrapText="1" readingOrder="1"/>
    </xf>
    <xf numFmtId="0" fontId="0" fillId="0" borderId="18" xfId="0" applyBorder="1" applyAlignment="1">
      <alignment horizontal="left"/>
    </xf>
    <xf numFmtId="0" fontId="2" fillId="0" borderId="18" xfId="0" applyFont="1" applyBorder="1" applyAlignment="1">
      <alignment horizontal="left" wrapText="1" readingOrder="1"/>
    </xf>
    <xf numFmtId="0" fontId="5" fillId="0" borderId="18" xfId="0" applyFont="1" applyBorder="1" applyAlignment="1">
      <alignment horizontal="left" vertical="top" wrapText="1" readingOrder="1"/>
    </xf>
    <xf numFmtId="0" fontId="4" fillId="0" borderId="18" xfId="0" applyFont="1" applyBorder="1" applyAlignment="1">
      <alignment horizontal="left" vertical="top" wrapText="1" readingOrder="1"/>
    </xf>
    <xf numFmtId="0" fontId="0" fillId="0" borderId="18" xfId="0" applyBorder="1" applyAlignment="1">
      <alignment horizontal="left" wrapText="1"/>
    </xf>
    <xf numFmtId="0" fontId="1" fillId="2" borderId="18" xfId="0" applyFont="1" applyFill="1" applyBorder="1" applyAlignment="1"/>
    <xf numFmtId="0" fontId="1" fillId="2" borderId="18" xfId="0" applyFont="1" applyFill="1" applyBorder="1" applyAlignment="1">
      <alignment vertical="center"/>
    </xf>
    <xf numFmtId="0" fontId="3" fillId="2" borderId="18" xfId="0" applyFont="1" applyFill="1" applyBorder="1" applyAlignment="1">
      <alignment vertical="center" wrapText="1" readingOrder="1"/>
    </xf>
    <xf numFmtId="0" fontId="2" fillId="0" borderId="36" xfId="0" applyFont="1" applyFill="1" applyBorder="1" applyAlignment="1">
      <alignment horizontal="left" wrapText="1" readingOrder="1"/>
    </xf>
    <xf numFmtId="164" fontId="2" fillId="0" borderId="8" xfId="0" applyNumberFormat="1" applyFont="1" applyFill="1" applyBorder="1" applyAlignment="1">
      <alignment horizontal="right" wrapText="1" readingOrder="1"/>
    </xf>
    <xf numFmtId="0" fontId="0" fillId="0" borderId="34" xfId="0" applyBorder="1" applyAlignment="1">
      <alignment horizontal="right"/>
    </xf>
    <xf numFmtId="0" fontId="1" fillId="2" borderId="44" xfId="0" applyFont="1" applyFill="1" applyBorder="1" applyAlignment="1">
      <alignment horizontal="center" vertical="center"/>
    </xf>
    <xf numFmtId="0" fontId="0" fillId="0" borderId="18" xfId="0" applyFont="1" applyBorder="1"/>
    <xf numFmtId="0" fontId="1" fillId="0" borderId="26" xfId="0" applyFont="1" applyBorder="1" applyAlignment="1">
      <alignment horizontal="center" wrapText="1"/>
    </xf>
    <xf numFmtId="0" fontId="1" fillId="0" borderId="6" xfId="0" applyFont="1" applyBorder="1" applyAlignment="1">
      <alignment horizontal="center" wrapText="1"/>
    </xf>
    <xf numFmtId="164" fontId="2" fillId="0" borderId="8" xfId="0" applyNumberFormat="1" applyFont="1" applyBorder="1" applyAlignment="1">
      <alignment horizontal="right" vertical="center" wrapText="1" readingOrder="1"/>
    </xf>
    <xf numFmtId="164" fontId="2" fillId="0" borderId="36" xfId="0" applyNumberFormat="1" applyFont="1" applyBorder="1" applyAlignment="1">
      <alignment horizontal="right" vertical="center" wrapText="1" readingOrder="1"/>
    </xf>
    <xf numFmtId="164" fontId="1" fillId="0" borderId="6" xfId="0" applyNumberFormat="1" applyFont="1" applyBorder="1" applyAlignment="1">
      <alignment horizontal="center"/>
    </xf>
    <xf numFmtId="164" fontId="1" fillId="0" borderId="26" xfId="0" applyNumberFormat="1" applyFont="1" applyBorder="1" applyAlignment="1">
      <alignment horizontal="center"/>
    </xf>
    <xf numFmtId="0" fontId="1" fillId="2" borderId="16" xfId="0" applyFont="1" applyFill="1" applyBorder="1"/>
    <xf numFmtId="0" fontId="1" fillId="2" borderId="31" xfId="0" applyFont="1" applyFill="1" applyBorder="1" applyAlignment="1">
      <alignment horizontal="center" vertical="center"/>
    </xf>
    <xf numFmtId="0" fontId="3" fillId="2" borderId="26" xfId="0" applyFont="1" applyFill="1" applyBorder="1" applyAlignment="1">
      <alignment vertical="center" wrapText="1" readingOrder="1"/>
    </xf>
    <xf numFmtId="0" fontId="3" fillId="2" borderId="6" xfId="0" applyFont="1" applyFill="1" applyBorder="1" applyAlignment="1">
      <alignment horizontal="center" vertical="center" wrapText="1" readingOrder="1"/>
    </xf>
    <xf numFmtId="0" fontId="1" fillId="2" borderId="17" xfId="0" applyFont="1" applyFill="1" applyBorder="1"/>
    <xf numFmtId="0" fontId="1" fillId="2" borderId="29" xfId="0" applyFont="1" applyFill="1" applyBorder="1" applyAlignment="1">
      <alignment horizontal="center" vertical="center"/>
    </xf>
    <xf numFmtId="0" fontId="1" fillId="2" borderId="52" xfId="0" applyFont="1" applyFill="1" applyBorder="1" applyAlignment="1">
      <alignment horizontal="center" vertical="center"/>
    </xf>
    <xf numFmtId="0" fontId="2" fillId="0" borderId="20" xfId="0" applyFont="1" applyBorder="1" applyAlignment="1">
      <alignment horizontal="left" wrapText="1" readingOrder="1"/>
    </xf>
    <xf numFmtId="0" fontId="0" fillId="0" borderId="59" xfId="0" applyBorder="1" applyAlignment="1">
      <alignment horizontal="center"/>
    </xf>
    <xf numFmtId="0" fontId="0" fillId="0" borderId="46" xfId="0" applyBorder="1" applyAlignment="1">
      <alignment horizontal="center"/>
    </xf>
    <xf numFmtId="1" fontId="0" fillId="0" borderId="11" xfId="0" applyNumberFormat="1" applyBorder="1" applyAlignment="1">
      <alignment horizontal="center"/>
    </xf>
    <xf numFmtId="0" fontId="0" fillId="0" borderId="11" xfId="0" applyBorder="1"/>
    <xf numFmtId="0" fontId="0" fillId="0" borderId="50" xfId="0" applyBorder="1"/>
    <xf numFmtId="0" fontId="10" fillId="0" borderId="0" xfId="0" applyFont="1"/>
    <xf numFmtId="0" fontId="1" fillId="0" borderId="45" xfId="0" applyFont="1" applyBorder="1" applyAlignment="1">
      <alignment horizontal="center" wrapText="1"/>
    </xf>
    <xf numFmtId="164" fontId="1" fillId="0" borderId="45" xfId="0" applyNumberFormat="1" applyFont="1" applyBorder="1" applyAlignment="1">
      <alignment horizontal="center"/>
    </xf>
    <xf numFmtId="0" fontId="10" fillId="0" borderId="0" xfId="0" applyFont="1" applyAlignment="1">
      <alignment vertical="center"/>
    </xf>
    <xf numFmtId="0" fontId="10" fillId="0" borderId="0" xfId="0" applyFont="1" applyAlignment="1">
      <alignment wrapText="1"/>
    </xf>
    <xf numFmtId="0" fontId="1" fillId="0" borderId="32" xfId="0" applyFont="1" applyBorder="1" applyAlignment="1">
      <alignment horizontal="center" wrapText="1"/>
    </xf>
    <xf numFmtId="0" fontId="1" fillId="0" borderId="30" xfId="0" applyFont="1" applyBorder="1" applyAlignment="1">
      <alignment horizontal="center" wrapText="1"/>
    </xf>
    <xf numFmtId="0" fontId="1" fillId="0" borderId="31" xfId="0" applyFont="1" applyBorder="1" applyAlignment="1">
      <alignment horizontal="center" wrapText="1"/>
    </xf>
    <xf numFmtId="0" fontId="1" fillId="0" borderId="29" xfId="0" applyFont="1" applyBorder="1" applyAlignment="1">
      <alignment horizontal="center" wrapText="1"/>
    </xf>
    <xf numFmtId="164" fontId="2" fillId="0" borderId="46" xfId="0" applyNumberFormat="1" applyFont="1" applyBorder="1" applyAlignment="1">
      <alignment horizontal="right" readingOrder="1"/>
    </xf>
    <xf numFmtId="0" fontId="2" fillId="0" borderId="28" xfId="0" applyFont="1" applyBorder="1" applyAlignment="1">
      <alignment wrapText="1"/>
    </xf>
    <xf numFmtId="164" fontId="2" fillId="0" borderId="24" xfId="0" applyNumberFormat="1" applyFont="1" applyBorder="1" applyAlignment="1">
      <alignment horizontal="right" vertical="center" wrapText="1" readingOrder="1"/>
    </xf>
    <xf numFmtId="164" fontId="2" fillId="0" borderId="20" xfId="0" applyNumberFormat="1" applyFont="1" applyBorder="1" applyAlignment="1">
      <alignment horizontal="right" vertical="center" wrapText="1" readingOrder="1"/>
    </xf>
    <xf numFmtId="164" fontId="0" fillId="0" borderId="46" xfId="0" applyNumberFormat="1" applyFont="1" applyBorder="1" applyAlignment="1">
      <alignment horizontal="right"/>
    </xf>
    <xf numFmtId="164" fontId="2" fillId="0" borderId="10" xfId="0" applyNumberFormat="1" applyFont="1" applyBorder="1" applyAlignment="1">
      <alignment horizontal="right" vertical="center" readingOrder="1"/>
    </xf>
    <xf numFmtId="164" fontId="2" fillId="0" borderId="18" xfId="0" applyNumberFormat="1" applyFont="1" applyBorder="1" applyAlignment="1">
      <alignment horizontal="right" wrapText="1" readingOrder="1"/>
    </xf>
    <xf numFmtId="164" fontId="0" fillId="0" borderId="33" xfId="0" applyNumberFormat="1" applyFont="1" applyBorder="1" applyAlignment="1">
      <alignment horizontal="right"/>
    </xf>
    <xf numFmtId="164" fontId="0" fillId="0" borderId="34" xfId="0" applyNumberFormat="1" applyFont="1" applyBorder="1" applyAlignment="1">
      <alignment horizontal="right"/>
    </xf>
    <xf numFmtId="164" fontId="0" fillId="0" borderId="53" xfId="0" applyNumberFormat="1" applyFont="1" applyBorder="1" applyAlignment="1">
      <alignment horizontal="right"/>
    </xf>
    <xf numFmtId="164" fontId="9" fillId="0" borderId="10" xfId="0" applyNumberFormat="1" applyFont="1" applyBorder="1" applyAlignment="1">
      <alignment horizontal="right" readingOrder="1"/>
    </xf>
    <xf numFmtId="164" fontId="0" fillId="0" borderId="10" xfId="0" applyNumberFormat="1" applyBorder="1"/>
    <xf numFmtId="6" fontId="2" fillId="0" borderId="22" xfId="0" applyNumberFormat="1" applyFont="1" applyBorder="1" applyAlignment="1">
      <alignment horizontal="right" wrapText="1" readingOrder="1"/>
    </xf>
    <xf numFmtId="0" fontId="2" fillId="0" borderId="33" xfId="0" applyFont="1" applyBorder="1" applyAlignment="1">
      <alignment horizontal="left" wrapText="1" readingOrder="1"/>
    </xf>
    <xf numFmtId="6" fontId="2" fillId="0" borderId="63" xfId="0" applyNumberFormat="1" applyFont="1" applyBorder="1" applyAlignment="1">
      <alignment horizontal="right" wrapText="1" readingOrder="1"/>
    </xf>
    <xf numFmtId="0" fontId="1" fillId="0" borderId="26" xfId="0" applyFont="1" applyFill="1" applyBorder="1" applyAlignment="1">
      <alignment horizontal="left" wrapText="1" readingOrder="1"/>
    </xf>
    <xf numFmtId="6" fontId="3" fillId="0" borderId="7" xfId="0" applyNumberFormat="1" applyFont="1" applyBorder="1" applyAlignment="1">
      <alignment horizontal="right" wrapText="1" readingOrder="1"/>
    </xf>
    <xf numFmtId="164" fontId="0" fillId="0" borderId="11" xfId="0" applyNumberFormat="1" applyBorder="1"/>
    <xf numFmtId="0" fontId="0" fillId="0" borderId="20" xfId="0" applyBorder="1" applyAlignment="1">
      <alignment horizontal="center"/>
    </xf>
    <xf numFmtId="0" fontId="0" fillId="0" borderId="24" xfId="0" applyBorder="1" applyAlignment="1">
      <alignment horizontal="center"/>
    </xf>
    <xf numFmtId="0" fontId="0" fillId="0" borderId="18" xfId="0" applyBorder="1" applyAlignment="1">
      <alignment horizontal="center"/>
    </xf>
    <xf numFmtId="0" fontId="0" fillId="0" borderId="10" xfId="0" applyBorder="1" applyAlignment="1">
      <alignment horizontal="center"/>
    </xf>
    <xf numFmtId="1" fontId="0" fillId="0" borderId="18" xfId="0" applyNumberFormat="1" applyBorder="1" applyAlignment="1">
      <alignment horizontal="center"/>
    </xf>
    <xf numFmtId="1" fontId="0" fillId="0" borderId="10" xfId="0" applyNumberFormat="1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33" xfId="0" applyBorder="1" applyAlignment="1">
      <alignment horizontal="center"/>
    </xf>
    <xf numFmtId="0" fontId="0" fillId="0" borderId="34" xfId="0" applyBorder="1" applyAlignment="1">
      <alignment horizontal="center"/>
    </xf>
    <xf numFmtId="0" fontId="0" fillId="0" borderId="53" xfId="0" applyBorder="1" applyAlignment="1">
      <alignment horizontal="center"/>
    </xf>
    <xf numFmtId="0" fontId="1" fillId="0" borderId="26" xfId="0" applyFont="1" applyBorder="1" applyAlignment="1">
      <alignment horizontal="center"/>
    </xf>
    <xf numFmtId="1" fontId="1" fillId="0" borderId="7" xfId="0" applyNumberFormat="1" applyFont="1" applyBorder="1" applyAlignment="1">
      <alignment horizontal="center"/>
    </xf>
    <xf numFmtId="0" fontId="0" fillId="0" borderId="0" xfId="0" applyFont="1" applyBorder="1"/>
    <xf numFmtId="0" fontId="0" fillId="0" borderId="20" xfId="0" applyFont="1" applyBorder="1" applyAlignment="1">
      <alignment horizontal="left" wrapText="1" readingOrder="1"/>
    </xf>
    <xf numFmtId="6" fontId="2" fillId="0" borderId="21" xfId="0" applyNumberFormat="1" applyFont="1" applyBorder="1" applyAlignment="1">
      <alignment horizontal="right" wrapText="1" readingOrder="1"/>
    </xf>
    <xf numFmtId="0" fontId="2" fillId="0" borderId="0" xfId="0" applyFont="1" applyBorder="1" applyAlignment="1">
      <alignment horizontal="left" wrapText="1" readingOrder="1"/>
    </xf>
    <xf numFmtId="0" fontId="0" fillId="0" borderId="18" xfId="0" applyFont="1" applyFill="1" applyBorder="1" applyAlignment="1">
      <alignment horizontal="left" wrapText="1" readingOrder="1"/>
    </xf>
    <xf numFmtId="6" fontId="2" fillId="0" borderId="11" xfId="0" applyNumberFormat="1" applyFont="1" applyBorder="1" applyAlignment="1">
      <alignment horizontal="right" wrapText="1" readingOrder="1"/>
    </xf>
    <xf numFmtId="0" fontId="0" fillId="0" borderId="18" xfId="0" applyFont="1" applyBorder="1" applyAlignment="1">
      <alignment horizontal="left" wrapText="1" readingOrder="1"/>
    </xf>
    <xf numFmtId="0" fontId="2" fillId="0" borderId="0" xfId="0" applyFont="1" applyFill="1" applyBorder="1" applyAlignment="1">
      <alignment horizontal="left" wrapText="1" readingOrder="1"/>
    </xf>
    <xf numFmtId="0" fontId="1" fillId="0" borderId="19" xfId="0" applyFont="1" applyFill="1" applyBorder="1" applyAlignment="1">
      <alignment horizontal="left" wrapText="1" readingOrder="1"/>
    </xf>
    <xf numFmtId="6" fontId="3" fillId="0" borderId="15" xfId="0" applyNumberFormat="1" applyFont="1" applyBorder="1" applyAlignment="1">
      <alignment horizontal="right" wrapText="1" readingOrder="1"/>
    </xf>
    <xf numFmtId="0" fontId="3" fillId="2" borderId="33" xfId="0" applyFont="1" applyFill="1" applyBorder="1" applyAlignment="1">
      <alignment horizontal="center" wrapText="1" readingOrder="1"/>
    </xf>
    <xf numFmtId="0" fontId="3" fillId="2" borderId="35" xfId="0" applyFont="1" applyFill="1" applyBorder="1" applyAlignment="1">
      <alignment horizontal="center" vertical="center" wrapText="1" readingOrder="1"/>
    </xf>
    <xf numFmtId="0" fontId="2" fillId="0" borderId="20" xfId="0" applyFont="1" applyFill="1" applyBorder="1" applyAlignment="1">
      <alignment horizontal="left" wrapText="1" readingOrder="1"/>
    </xf>
    <xf numFmtId="0" fontId="3" fillId="0" borderId="19" xfId="0" applyFont="1" applyBorder="1" applyAlignment="1">
      <alignment horizontal="left" wrapText="1" readingOrder="1"/>
    </xf>
    <xf numFmtId="0" fontId="3" fillId="2" borderId="57" xfId="0" applyFont="1" applyFill="1" applyBorder="1" applyAlignment="1">
      <alignment horizontal="center" wrapText="1" readingOrder="1"/>
    </xf>
    <xf numFmtId="0" fontId="3" fillId="2" borderId="58" xfId="0" applyFont="1" applyFill="1" applyBorder="1" applyAlignment="1">
      <alignment horizontal="center" vertical="center" wrapText="1" readingOrder="1"/>
    </xf>
    <xf numFmtId="0" fontId="3" fillId="2" borderId="54" xfId="0" applyFont="1" applyFill="1" applyBorder="1" applyAlignment="1">
      <alignment horizontal="center" wrapText="1" readingOrder="1"/>
    </xf>
    <xf numFmtId="0" fontId="3" fillId="2" borderId="55" xfId="0" applyFont="1" applyFill="1" applyBorder="1" applyAlignment="1">
      <alignment horizontal="center" vertical="center" wrapText="1" readingOrder="1"/>
    </xf>
    <xf numFmtId="0" fontId="3" fillId="2" borderId="26" xfId="0" applyFont="1" applyFill="1" applyBorder="1" applyAlignment="1">
      <alignment horizontal="left" wrapText="1" readingOrder="1"/>
    </xf>
    <xf numFmtId="0" fontId="3" fillId="2" borderId="7" xfId="0" applyFont="1" applyFill="1" applyBorder="1" applyAlignment="1">
      <alignment horizontal="center" vertical="center" wrapText="1" readingOrder="1"/>
    </xf>
    <xf numFmtId="6" fontId="0" fillId="0" borderId="0" xfId="0" applyNumberFormat="1" applyFont="1"/>
    <xf numFmtId="164" fontId="0" fillId="0" borderId="10" xfId="0" applyNumberFormat="1" applyFont="1" applyBorder="1"/>
    <xf numFmtId="164" fontId="2" fillId="0" borderId="12" xfId="0" applyNumberFormat="1" applyFont="1" applyBorder="1" applyAlignment="1">
      <alignment horizontal="right" readingOrder="1"/>
    </xf>
    <xf numFmtId="0" fontId="0" fillId="0" borderId="9" xfId="0" applyBorder="1" applyAlignment="1">
      <alignment horizontal="left"/>
    </xf>
    <xf numFmtId="0" fontId="2" fillId="0" borderId="28" xfId="0" applyFont="1" applyBorder="1" applyAlignment="1">
      <alignment horizontal="left" vertical="center" wrapText="1"/>
    </xf>
    <xf numFmtId="0" fontId="2" fillId="0" borderId="56" xfId="0" applyFont="1" applyBorder="1" applyAlignment="1">
      <alignment horizontal="left" vertical="center" wrapText="1"/>
    </xf>
    <xf numFmtId="0" fontId="1" fillId="2" borderId="45" xfId="0" applyFont="1" applyFill="1" applyBorder="1" applyAlignment="1">
      <alignment horizontal="center"/>
    </xf>
    <xf numFmtId="1" fontId="1" fillId="0" borderId="45" xfId="0" applyNumberFormat="1" applyFont="1" applyBorder="1" applyAlignment="1">
      <alignment horizontal="center"/>
    </xf>
    <xf numFmtId="1" fontId="0" fillId="0" borderId="33" xfId="0" applyNumberFormat="1" applyBorder="1" applyAlignment="1">
      <alignment horizontal="center"/>
    </xf>
    <xf numFmtId="1" fontId="0" fillId="0" borderId="34" xfId="0" applyNumberFormat="1" applyBorder="1" applyAlignment="1">
      <alignment horizontal="center"/>
    </xf>
    <xf numFmtId="1" fontId="1" fillId="0" borderId="26" xfId="0" applyNumberFormat="1" applyFont="1" applyBorder="1" applyAlignment="1">
      <alignment horizontal="center"/>
    </xf>
    <xf numFmtId="1" fontId="1" fillId="0" borderId="6" xfId="0" applyNumberFormat="1" applyFont="1" applyBorder="1" applyAlignment="1">
      <alignment horizontal="center"/>
    </xf>
    <xf numFmtId="1" fontId="0" fillId="0" borderId="36" xfId="0" applyNumberFormat="1" applyBorder="1" applyAlignment="1">
      <alignment horizontal="center"/>
    </xf>
    <xf numFmtId="164" fontId="0" fillId="0" borderId="8" xfId="0" applyNumberFormat="1" applyBorder="1"/>
    <xf numFmtId="0" fontId="0" fillId="0" borderId="15" xfId="0" applyBorder="1"/>
    <xf numFmtId="164" fontId="0" fillId="0" borderId="9" xfId="0" applyNumberFormat="1" applyBorder="1" applyAlignment="1">
      <alignment horizontal="right"/>
    </xf>
    <xf numFmtId="164" fontId="0" fillId="0" borderId="10" xfId="0" applyNumberFormat="1" applyBorder="1" applyAlignment="1">
      <alignment horizontal="right"/>
    </xf>
    <xf numFmtId="0" fontId="1" fillId="2" borderId="24" xfId="0" applyFont="1" applyFill="1" applyBorder="1" applyAlignment="1">
      <alignment horizontal="center" vertical="center"/>
    </xf>
    <xf numFmtId="164" fontId="0" fillId="0" borderId="12" xfId="0" applyNumberFormat="1" applyBorder="1" applyAlignment="1">
      <alignment horizontal="right"/>
    </xf>
    <xf numFmtId="164" fontId="0" fillId="0" borderId="46" xfId="0" applyNumberFormat="1" applyBorder="1" applyAlignment="1">
      <alignment horizontal="right"/>
    </xf>
    <xf numFmtId="164" fontId="9" fillId="0" borderId="10" xfId="0" applyNumberFormat="1" applyFont="1" applyBorder="1"/>
    <xf numFmtId="0" fontId="1" fillId="0" borderId="52" xfId="0" applyFont="1" applyBorder="1" applyAlignment="1">
      <alignment horizontal="center" wrapText="1"/>
    </xf>
    <xf numFmtId="164" fontId="1" fillId="0" borderId="7" xfId="0" applyNumberFormat="1" applyFont="1" applyBorder="1" applyAlignment="1">
      <alignment horizontal="center"/>
    </xf>
    <xf numFmtId="164" fontId="1" fillId="0" borderId="10" xfId="0" applyNumberFormat="1" applyFont="1" applyBorder="1" applyAlignment="1">
      <alignment horizontal="right"/>
    </xf>
    <xf numFmtId="0" fontId="0" fillId="0" borderId="10" xfId="0" applyFont="1" applyBorder="1"/>
    <xf numFmtId="0" fontId="0" fillId="0" borderId="21" xfId="0" applyBorder="1"/>
    <xf numFmtId="0" fontId="0" fillId="0" borderId="34" xfId="0" applyFont="1" applyBorder="1"/>
    <xf numFmtId="0" fontId="0" fillId="0" borderId="35" xfId="0" applyBorder="1"/>
    <xf numFmtId="0" fontId="10" fillId="0" borderId="0" xfId="0" applyFont="1" applyBorder="1" applyAlignment="1"/>
    <xf numFmtId="0" fontId="0" fillId="0" borderId="19" xfId="0" applyBorder="1" applyAlignment="1">
      <alignment horizontal="left"/>
    </xf>
    <xf numFmtId="0" fontId="0" fillId="0" borderId="20" xfId="0" applyBorder="1" applyAlignment="1">
      <alignment horizontal="left"/>
    </xf>
    <xf numFmtId="0" fontId="1" fillId="2" borderId="43" xfId="0" applyFont="1" applyFill="1" applyBorder="1" applyAlignment="1">
      <alignment horizontal="center"/>
    </xf>
    <xf numFmtId="0" fontId="1" fillId="2" borderId="49" xfId="0" applyFont="1" applyFill="1" applyBorder="1" applyAlignment="1">
      <alignment horizontal="center"/>
    </xf>
    <xf numFmtId="0" fontId="0" fillId="0" borderId="0" xfId="0" applyFill="1"/>
    <xf numFmtId="1" fontId="0" fillId="0" borderId="61" xfId="0" applyNumberFormat="1" applyBorder="1" applyAlignment="1">
      <alignment horizontal="center"/>
    </xf>
    <xf numFmtId="1" fontId="0" fillId="0" borderId="46" xfId="0" applyNumberFormat="1" applyBorder="1" applyAlignment="1">
      <alignment horizontal="center"/>
    </xf>
    <xf numFmtId="1" fontId="0" fillId="0" borderId="53" xfId="0" applyNumberFormat="1" applyBorder="1" applyAlignment="1">
      <alignment horizontal="center"/>
    </xf>
    <xf numFmtId="0" fontId="1" fillId="2" borderId="32" xfId="0" applyFont="1" applyFill="1" applyBorder="1" applyAlignment="1">
      <alignment horizontal="center"/>
    </xf>
    <xf numFmtId="0" fontId="1" fillId="2" borderId="30" xfId="0" applyFont="1" applyFill="1" applyBorder="1" applyAlignment="1">
      <alignment horizontal="center"/>
    </xf>
    <xf numFmtId="0" fontId="1" fillId="2" borderId="31" xfId="0" applyFont="1" applyFill="1" applyBorder="1" applyAlignment="1">
      <alignment horizontal="center"/>
    </xf>
    <xf numFmtId="1" fontId="1" fillId="0" borderId="47" xfId="0" applyNumberFormat="1" applyFont="1" applyBorder="1" applyAlignment="1">
      <alignment horizontal="center"/>
    </xf>
    <xf numFmtId="1" fontId="1" fillId="0" borderId="48" xfId="0" applyNumberFormat="1" applyFont="1" applyBorder="1" applyAlignment="1">
      <alignment horizontal="center"/>
    </xf>
    <xf numFmtId="1" fontId="1" fillId="0" borderId="44" xfId="0" applyNumberFormat="1" applyFont="1" applyBorder="1" applyAlignment="1">
      <alignment horizontal="center"/>
    </xf>
    <xf numFmtId="1" fontId="0" fillId="0" borderId="19" xfId="0" applyNumberFormat="1" applyBorder="1" applyAlignment="1">
      <alignment horizontal="center"/>
    </xf>
    <xf numFmtId="1" fontId="0" fillId="0" borderId="14" xfId="0" applyNumberFormat="1" applyBorder="1" applyAlignment="1">
      <alignment horizontal="center"/>
    </xf>
    <xf numFmtId="1" fontId="0" fillId="0" borderId="8" xfId="0" applyNumberFormat="1" applyFont="1" applyBorder="1" applyAlignment="1">
      <alignment horizontal="center"/>
    </xf>
    <xf numFmtId="1" fontId="0" fillId="0" borderId="20" xfId="0" applyNumberFormat="1" applyBorder="1" applyAlignment="1">
      <alignment horizontal="center"/>
    </xf>
    <xf numFmtId="1" fontId="0" fillId="0" borderId="24" xfId="0" applyNumberFormat="1" applyBorder="1" applyAlignment="1">
      <alignment horizontal="center"/>
    </xf>
    <xf numFmtId="164" fontId="0" fillId="0" borderId="11" xfId="0" applyNumberFormat="1" applyFont="1" applyBorder="1"/>
    <xf numFmtId="164" fontId="2" fillId="0" borderId="14" xfId="0" applyNumberFormat="1" applyFont="1" applyBorder="1" applyAlignment="1">
      <alignment horizontal="right" readingOrder="1"/>
    </xf>
    <xf numFmtId="164" fontId="0" fillId="0" borderId="61" xfId="0" applyNumberFormat="1" applyFont="1" applyBorder="1"/>
    <xf numFmtId="0" fontId="0" fillId="0" borderId="41" xfId="0" applyFill="1" applyBorder="1"/>
    <xf numFmtId="164" fontId="11" fillId="0" borderId="0" xfId="0" applyNumberFormat="1" applyFont="1"/>
    <xf numFmtId="164" fontId="0" fillId="0" borderId="0" xfId="0" applyNumberFormat="1" applyBorder="1"/>
    <xf numFmtId="164" fontId="2" fillId="0" borderId="0" xfId="0" applyNumberFormat="1" applyFont="1" applyBorder="1" applyAlignment="1">
      <alignment horizontal="right" readingOrder="1"/>
    </xf>
    <xf numFmtId="0" fontId="1" fillId="2" borderId="16" xfId="0" applyFont="1" applyFill="1" applyBorder="1" applyAlignment="1">
      <alignment horizontal="center" vertical="center"/>
    </xf>
    <xf numFmtId="164" fontId="0" fillId="0" borderId="12" xfId="0" applyNumberFormat="1" applyBorder="1"/>
    <xf numFmtId="164" fontId="0" fillId="0" borderId="14" xfId="0" applyNumberFormat="1" applyFont="1" applyFill="1" applyBorder="1"/>
    <xf numFmtId="164" fontId="0" fillId="0" borderId="0" xfId="0" applyNumberFormat="1" applyFont="1" applyFill="1" applyBorder="1"/>
    <xf numFmtId="164" fontId="0" fillId="3" borderId="14" xfId="0" applyNumberFormat="1" applyFont="1" applyFill="1" applyBorder="1"/>
    <xf numFmtId="164" fontId="9" fillId="0" borderId="14" xfId="0" applyNumberFormat="1" applyFont="1" applyBorder="1" applyAlignment="1">
      <alignment horizontal="right" readingOrder="1"/>
    </xf>
    <xf numFmtId="0" fontId="1" fillId="2" borderId="16" xfId="0" applyFont="1" applyFill="1" applyBorder="1" applyAlignment="1">
      <alignment horizontal="center"/>
    </xf>
    <xf numFmtId="0" fontId="3" fillId="0" borderId="0" xfId="0" applyFont="1"/>
    <xf numFmtId="164" fontId="2" fillId="0" borderId="11" xfId="0" applyNumberFormat="1" applyFont="1" applyBorder="1" applyAlignment="1">
      <alignment horizontal="right" readingOrder="1"/>
    </xf>
    <xf numFmtId="164" fontId="0" fillId="0" borderId="65" xfId="0" applyNumberFormat="1" applyBorder="1"/>
    <xf numFmtId="164" fontId="0" fillId="0" borderId="66" xfId="0" applyNumberFormat="1" applyBorder="1"/>
    <xf numFmtId="0" fontId="1" fillId="2" borderId="20" xfId="0" applyFont="1" applyFill="1" applyBorder="1" applyAlignment="1">
      <alignment horizontal="center" vertical="center"/>
    </xf>
    <xf numFmtId="0" fontId="1" fillId="2" borderId="21" xfId="0" applyFont="1" applyFill="1" applyBorder="1" applyAlignment="1">
      <alignment horizontal="center" vertical="center"/>
    </xf>
    <xf numFmtId="164" fontId="0" fillId="0" borderId="18" xfId="0" applyNumberFormat="1" applyBorder="1"/>
    <xf numFmtId="164" fontId="2" fillId="0" borderId="11" xfId="0" applyNumberFormat="1" applyFont="1" applyFill="1" applyBorder="1" applyAlignment="1">
      <alignment horizontal="right" readingOrder="1"/>
    </xf>
    <xf numFmtId="164" fontId="2" fillId="0" borderId="15" xfId="0" applyNumberFormat="1" applyFont="1" applyBorder="1" applyAlignment="1">
      <alignment horizontal="right" readingOrder="1"/>
    </xf>
    <xf numFmtId="0" fontId="1" fillId="2" borderId="3" xfId="0" applyFont="1" applyFill="1" applyBorder="1" applyAlignment="1">
      <alignment horizontal="center" vertical="center" wrapText="1"/>
    </xf>
    <xf numFmtId="164" fontId="0" fillId="0" borderId="67" xfId="0" applyNumberFormat="1" applyBorder="1"/>
    <xf numFmtId="164" fontId="0" fillId="0" borderId="15" xfId="0" applyNumberFormat="1" applyBorder="1"/>
    <xf numFmtId="164" fontId="0" fillId="0" borderId="46" xfId="0" applyNumberFormat="1" applyFont="1" applyBorder="1"/>
    <xf numFmtId="164" fontId="0" fillId="0" borderId="64" xfId="0" applyNumberFormat="1" applyBorder="1" applyAlignment="1">
      <alignment horizontal="right" readingOrder="1"/>
    </xf>
    <xf numFmtId="164" fontId="0" fillId="0" borderId="65" xfId="0" applyNumberFormat="1" applyBorder="1" applyAlignment="1">
      <alignment horizontal="right" readingOrder="1"/>
    </xf>
    <xf numFmtId="164" fontId="0" fillId="0" borderId="66" xfId="0" applyNumberFormat="1" applyBorder="1" applyAlignment="1">
      <alignment horizontal="right" readingOrder="1"/>
    </xf>
    <xf numFmtId="164" fontId="0" fillId="0" borderId="21" xfId="0" applyNumberFormat="1" applyBorder="1" applyAlignment="1">
      <alignment horizontal="right" readingOrder="1"/>
    </xf>
    <xf numFmtId="164" fontId="0" fillId="0" borderId="11" xfId="0" applyNumberFormat="1" applyBorder="1" applyAlignment="1">
      <alignment horizontal="right" readingOrder="1"/>
    </xf>
    <xf numFmtId="0" fontId="1" fillId="2" borderId="30" xfId="0" applyFont="1" applyFill="1" applyBorder="1" applyAlignment="1">
      <alignment horizontal="center" vertical="center"/>
    </xf>
    <xf numFmtId="0" fontId="1" fillId="2" borderId="39" xfId="0" applyFont="1" applyFill="1" applyBorder="1" applyAlignment="1">
      <alignment horizontal="center" vertical="center"/>
    </xf>
    <xf numFmtId="0" fontId="2" fillId="0" borderId="0" xfId="0" applyFont="1"/>
    <xf numFmtId="0" fontId="0" fillId="0" borderId="10" xfId="0" applyFill="1" applyBorder="1"/>
    <xf numFmtId="10" fontId="0" fillId="0" borderId="10" xfId="1" applyNumberFormat="1" applyFont="1" applyBorder="1"/>
    <xf numFmtId="0" fontId="0" fillId="0" borderId="10" xfId="0" applyBorder="1" applyAlignment="1">
      <alignment horizontal="left"/>
    </xf>
    <xf numFmtId="164" fontId="0" fillId="0" borderId="24" xfId="0" applyNumberFormat="1" applyFont="1" applyBorder="1"/>
    <xf numFmtId="164" fontId="9" fillId="0" borderId="24" xfId="0" applyNumberFormat="1" applyFont="1" applyBorder="1" applyAlignment="1">
      <alignment horizontal="right" readingOrder="1"/>
    </xf>
    <xf numFmtId="164" fontId="2" fillId="0" borderId="21" xfId="0" applyNumberFormat="1" applyFont="1" applyBorder="1" applyAlignment="1">
      <alignment horizontal="right" readingOrder="1"/>
    </xf>
    <xf numFmtId="164" fontId="0" fillId="0" borderId="64" xfId="0" applyNumberFormat="1" applyBorder="1"/>
    <xf numFmtId="0" fontId="1" fillId="2" borderId="32" xfId="0" applyFont="1" applyFill="1" applyBorder="1" applyAlignment="1">
      <alignment horizontal="center" vertical="center"/>
    </xf>
    <xf numFmtId="0" fontId="0" fillId="0" borderId="50" xfId="0" applyBorder="1" applyAlignment="1">
      <alignment horizontal="left"/>
    </xf>
    <xf numFmtId="0" fontId="1" fillId="2" borderId="30" xfId="0" applyFont="1" applyFill="1" applyBorder="1" applyAlignment="1">
      <alignment horizontal="center" vertical="center"/>
    </xf>
    <xf numFmtId="164" fontId="2" fillId="0" borderId="0" xfId="0" applyNumberFormat="1" applyFont="1" applyBorder="1"/>
    <xf numFmtId="164" fontId="0" fillId="0" borderId="0" xfId="0" applyNumberFormat="1" applyBorder="1" applyAlignment="1">
      <alignment horizontal="right" readingOrder="1"/>
    </xf>
    <xf numFmtId="0" fontId="0" fillId="0" borderId="10" xfId="0" applyFill="1" applyBorder="1" applyAlignment="1">
      <alignment horizontal="left" wrapText="1"/>
    </xf>
    <xf numFmtId="164" fontId="2" fillId="0" borderId="27" xfId="0" applyNumberFormat="1" applyFont="1" applyBorder="1"/>
    <xf numFmtId="0" fontId="0" fillId="0" borderId="0" xfId="0" applyBorder="1" applyAlignment="1">
      <alignment horizontal="left"/>
    </xf>
    <xf numFmtId="0" fontId="1" fillId="2" borderId="30" xfId="0" applyFont="1" applyFill="1" applyBorder="1" applyAlignment="1">
      <alignment horizontal="center" vertical="center"/>
    </xf>
    <xf numFmtId="0" fontId="1" fillId="2" borderId="26" xfId="0" applyFont="1" applyFill="1" applyBorder="1" applyAlignment="1">
      <alignment horizontal="center"/>
    </xf>
    <xf numFmtId="0" fontId="1" fillId="2" borderId="6" xfId="0" applyFont="1" applyFill="1" applyBorder="1" applyAlignment="1">
      <alignment horizontal="center"/>
    </xf>
    <xf numFmtId="0" fontId="1" fillId="2" borderId="7" xfId="0" applyFont="1" applyFill="1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60" xfId="0" applyBorder="1"/>
    <xf numFmtId="0" fontId="0" fillId="0" borderId="27" xfId="0" applyBorder="1"/>
    <xf numFmtId="164" fontId="0" fillId="0" borderId="10" xfId="0" applyNumberFormat="1" applyFont="1" applyBorder="1" applyAlignment="1">
      <alignment horizontal="right" vertical="center"/>
    </xf>
    <xf numFmtId="164" fontId="0" fillId="0" borderId="46" xfId="0" applyNumberFormat="1" applyFont="1" applyBorder="1" applyAlignment="1">
      <alignment horizontal="right" vertical="center"/>
    </xf>
    <xf numFmtId="164" fontId="2" fillId="0" borderId="33" xfId="0" applyNumberFormat="1" applyFont="1" applyBorder="1" applyAlignment="1">
      <alignment horizontal="right" vertical="center" wrapText="1" readingOrder="1"/>
    </xf>
    <xf numFmtId="164" fontId="2" fillId="0" borderId="34" xfId="0" applyNumberFormat="1" applyFont="1" applyBorder="1" applyAlignment="1">
      <alignment horizontal="right" vertical="center" wrapText="1" readingOrder="1"/>
    </xf>
    <xf numFmtId="164" fontId="2" fillId="0" borderId="59" xfId="0" applyNumberFormat="1" applyFont="1" applyBorder="1" applyAlignment="1">
      <alignment horizontal="right" vertical="center" wrapText="1" readingOrder="1"/>
    </xf>
    <xf numFmtId="164" fontId="2" fillId="0" borderId="46" xfId="0" applyNumberFormat="1" applyFont="1" applyBorder="1" applyAlignment="1">
      <alignment horizontal="right" vertical="center" wrapText="1" readingOrder="1"/>
    </xf>
    <xf numFmtId="0" fontId="0" fillId="0" borderId="46" xfId="0" applyBorder="1"/>
    <xf numFmtId="164" fontId="2" fillId="0" borderId="53" xfId="0" applyNumberFormat="1" applyFont="1" applyBorder="1" applyAlignment="1">
      <alignment horizontal="right" vertical="center" wrapText="1" readingOrder="1"/>
    </xf>
    <xf numFmtId="164" fontId="0" fillId="0" borderId="8" xfId="0" applyNumberFormat="1" applyFont="1" applyBorder="1"/>
    <xf numFmtId="164" fontId="0" fillId="0" borderId="46" xfId="0" applyNumberFormat="1" applyBorder="1"/>
    <xf numFmtId="0" fontId="0" fillId="0" borderId="34" xfId="0" applyBorder="1"/>
    <xf numFmtId="1" fontId="0" fillId="0" borderId="59" xfId="0" applyNumberFormat="1" applyBorder="1" applyAlignment="1">
      <alignment horizontal="center"/>
    </xf>
    <xf numFmtId="1" fontId="0" fillId="0" borderId="60" xfId="0" applyNumberFormat="1" applyBorder="1" applyAlignment="1">
      <alignment horizontal="center"/>
    </xf>
    <xf numFmtId="0" fontId="10" fillId="0" borderId="20" xfId="0" applyFont="1" applyBorder="1"/>
    <xf numFmtId="0" fontId="1" fillId="2" borderId="68" xfId="0" applyFont="1" applyFill="1" applyBorder="1" applyAlignment="1">
      <alignment horizontal="center"/>
    </xf>
    <xf numFmtId="0" fontId="0" fillId="0" borderId="21" xfId="0" applyBorder="1" applyAlignment="1">
      <alignment horizontal="center"/>
    </xf>
    <xf numFmtId="0" fontId="0" fillId="0" borderId="51" xfId="0" applyBorder="1" applyAlignment="1">
      <alignment horizontal="center"/>
    </xf>
    <xf numFmtId="1" fontId="0" fillId="0" borderId="12" xfId="0" applyNumberFormat="1" applyBorder="1" applyAlignment="1">
      <alignment horizontal="center"/>
    </xf>
    <xf numFmtId="0" fontId="1" fillId="2" borderId="16" xfId="0" applyFont="1" applyFill="1" applyBorder="1" applyAlignment="1">
      <alignment vertical="center"/>
    </xf>
    <xf numFmtId="0" fontId="0" fillId="0" borderId="13" xfId="0" applyFill="1" applyBorder="1"/>
    <xf numFmtId="164" fontId="0" fillId="0" borderId="10" xfId="0" applyNumberFormat="1" applyFill="1" applyBorder="1"/>
    <xf numFmtId="164" fontId="2" fillId="0" borderId="24" xfId="0" applyNumberFormat="1" applyFont="1" applyBorder="1" applyAlignment="1">
      <alignment horizontal="right"/>
    </xf>
    <xf numFmtId="164" fontId="0" fillId="0" borderId="11" xfId="0" applyNumberFormat="1" applyFill="1" applyBorder="1"/>
    <xf numFmtId="164" fontId="2" fillId="0" borderId="51" xfId="0" applyNumberFormat="1" applyFont="1" applyBorder="1" applyAlignment="1">
      <alignment horizontal="right" readingOrder="1"/>
    </xf>
    <xf numFmtId="164" fontId="0" fillId="0" borderId="12" xfId="0" applyNumberFormat="1" applyFill="1" applyBorder="1"/>
    <xf numFmtId="0" fontId="0" fillId="0" borderId="12" xfId="0" applyBorder="1"/>
    <xf numFmtId="164" fontId="2" fillId="0" borderId="59" xfId="0" applyNumberFormat="1" applyFont="1" applyBorder="1" applyAlignment="1">
      <alignment horizontal="right" readingOrder="1"/>
    </xf>
    <xf numFmtId="164" fontId="0" fillId="0" borderId="46" xfId="0" applyNumberFormat="1" applyFill="1" applyBorder="1"/>
    <xf numFmtId="164" fontId="0" fillId="0" borderId="50" xfId="0" applyNumberFormat="1" applyBorder="1" applyAlignment="1">
      <alignment horizontal="right"/>
    </xf>
    <xf numFmtId="164" fontId="0" fillId="0" borderId="9" xfId="0" applyNumberFormat="1" applyFill="1" applyBorder="1"/>
    <xf numFmtId="0" fontId="0" fillId="0" borderId="11" xfId="0" applyFill="1" applyBorder="1"/>
    <xf numFmtId="164" fontId="2" fillId="0" borderId="27" xfId="0" applyNumberFormat="1" applyFont="1" applyBorder="1" applyAlignment="1">
      <alignment horizontal="right" readingOrder="1"/>
    </xf>
    <xf numFmtId="0" fontId="0" fillId="0" borderId="50" xfId="0" applyBorder="1" applyAlignment="1">
      <alignment horizontal="left" wrapText="1"/>
    </xf>
    <xf numFmtId="0" fontId="0" fillId="0" borderId="9" xfId="0" applyFont="1" applyBorder="1"/>
    <xf numFmtId="0" fontId="0" fillId="0" borderId="13" xfId="0" applyFont="1" applyBorder="1"/>
    <xf numFmtId="0" fontId="1" fillId="2" borderId="38" xfId="0" applyFont="1" applyFill="1" applyBorder="1" applyAlignment="1">
      <alignment horizontal="center" wrapText="1"/>
    </xf>
    <xf numFmtId="0" fontId="0" fillId="0" borderId="1" xfId="0" applyBorder="1"/>
    <xf numFmtId="164" fontId="0" fillId="0" borderId="47" xfId="0" applyNumberFormat="1" applyBorder="1" applyAlignment="1">
      <alignment horizontal="center"/>
    </xf>
    <xf numFmtId="164" fontId="0" fillId="0" borderId="48" xfId="0" applyNumberFormat="1" applyBorder="1" applyAlignment="1">
      <alignment horizontal="center"/>
    </xf>
    <xf numFmtId="164" fontId="0" fillId="0" borderId="48" xfId="0" applyNumberFormat="1" applyBorder="1"/>
    <xf numFmtId="0" fontId="0" fillId="0" borderId="44" xfId="0" applyBorder="1"/>
    <xf numFmtId="0" fontId="1" fillId="2" borderId="26" xfId="0" applyFont="1" applyFill="1" applyBorder="1" applyAlignment="1">
      <alignment horizontal="center" wrapText="1"/>
    </xf>
    <xf numFmtId="0" fontId="1" fillId="2" borderId="6" xfId="0" applyFont="1" applyFill="1" applyBorder="1" applyAlignment="1">
      <alignment horizontal="center" wrapText="1"/>
    </xf>
    <xf numFmtId="164" fontId="2" fillId="0" borderId="51" xfId="0" applyNumberFormat="1" applyFont="1" applyBorder="1" applyAlignment="1">
      <alignment horizontal="right" vertical="center" wrapText="1" readingOrder="1"/>
    </xf>
    <xf numFmtId="164" fontId="2" fillId="0" borderId="12" xfId="0" applyNumberFormat="1" applyFont="1" applyBorder="1" applyAlignment="1">
      <alignment horizontal="right" vertical="center" wrapText="1" readingOrder="1"/>
    </xf>
    <xf numFmtId="164" fontId="0" fillId="0" borderId="12" xfId="0" applyNumberFormat="1" applyFont="1" applyBorder="1" applyAlignment="1">
      <alignment horizontal="right"/>
    </xf>
    <xf numFmtId="0" fontId="1" fillId="0" borderId="7" xfId="0" applyFont="1" applyBorder="1" applyAlignment="1">
      <alignment horizontal="center" wrapText="1"/>
    </xf>
    <xf numFmtId="164" fontId="0" fillId="0" borderId="11" xfId="0" applyNumberFormat="1" applyFont="1" applyBorder="1" applyAlignment="1">
      <alignment horizontal="right"/>
    </xf>
    <xf numFmtId="164" fontId="0" fillId="0" borderId="35" xfId="0" applyNumberFormat="1" applyFont="1" applyBorder="1" applyAlignment="1">
      <alignment horizontal="right"/>
    </xf>
    <xf numFmtId="0" fontId="7" fillId="0" borderId="0" xfId="0" applyFont="1" applyBorder="1" applyAlignment="1">
      <alignment horizontal="left"/>
    </xf>
    <xf numFmtId="164" fontId="0" fillId="0" borderId="21" xfId="0" applyNumberFormat="1" applyFont="1" applyBorder="1"/>
    <xf numFmtId="164" fontId="0" fillId="0" borderId="59" xfId="0" applyNumberFormat="1" applyFont="1" applyBorder="1"/>
    <xf numFmtId="164" fontId="0" fillId="0" borderId="36" xfId="0" applyNumberFormat="1" applyBorder="1"/>
    <xf numFmtId="164" fontId="0" fillId="0" borderId="61" xfId="0" applyNumberFormat="1" applyBorder="1"/>
    <xf numFmtId="0" fontId="0" fillId="0" borderId="8" xfId="0" applyBorder="1"/>
    <xf numFmtId="0" fontId="0" fillId="0" borderId="25" xfId="0" applyBorder="1"/>
    <xf numFmtId="0" fontId="0" fillId="0" borderId="9" xfId="0" applyFill="1" applyBorder="1"/>
    <xf numFmtId="0" fontId="0" fillId="0" borderId="11" xfId="0" applyBorder="1" applyAlignment="1">
      <alignment horizontal="center"/>
    </xf>
    <xf numFmtId="0" fontId="0" fillId="0" borderId="27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15" xfId="0" applyBorder="1" applyAlignment="1">
      <alignment horizontal="center"/>
    </xf>
    <xf numFmtId="164" fontId="0" fillId="0" borderId="12" xfId="0" applyNumberFormat="1" applyFont="1" applyBorder="1"/>
    <xf numFmtId="0" fontId="1" fillId="2" borderId="38" xfId="0" applyFont="1" applyFill="1" applyBorder="1"/>
    <xf numFmtId="164" fontId="0" fillId="0" borderId="69" xfId="0" applyNumberFormat="1" applyFont="1" applyBorder="1" applyAlignment="1">
      <alignment horizontal="right"/>
    </xf>
    <xf numFmtId="164" fontId="1" fillId="0" borderId="5" xfId="0" applyNumberFormat="1" applyFont="1" applyBorder="1" applyAlignment="1">
      <alignment horizontal="center"/>
    </xf>
    <xf numFmtId="0" fontId="1" fillId="2" borderId="32" xfId="0" applyFont="1" applyFill="1" applyBorder="1"/>
    <xf numFmtId="0" fontId="0" fillId="0" borderId="19" xfId="0" applyFont="1" applyBorder="1"/>
    <xf numFmtId="0" fontId="1" fillId="2" borderId="4" xfId="0" applyFont="1" applyFill="1" applyBorder="1"/>
    <xf numFmtId="0" fontId="1" fillId="2" borderId="62" xfId="0" applyFont="1" applyFill="1" applyBorder="1" applyAlignment="1">
      <alignment horizontal="center"/>
    </xf>
    <xf numFmtId="0" fontId="1" fillId="2" borderId="48" xfId="0" applyFont="1" applyFill="1" applyBorder="1" applyAlignment="1">
      <alignment horizontal="center"/>
    </xf>
    <xf numFmtId="0" fontId="1" fillId="2" borderId="44" xfId="0" applyFont="1" applyFill="1" applyBorder="1" applyAlignment="1">
      <alignment horizontal="center"/>
    </xf>
    <xf numFmtId="0" fontId="1" fillId="2" borderId="0" xfId="0" applyFont="1" applyFill="1" applyBorder="1" applyAlignment="1">
      <alignment horizontal="center" vertical="center"/>
    </xf>
    <xf numFmtId="0" fontId="1" fillId="0" borderId="0" xfId="0" applyFont="1"/>
    <xf numFmtId="0" fontId="1" fillId="2" borderId="0" xfId="0" applyFont="1" applyFill="1" applyBorder="1" applyAlignment="1">
      <alignment horizontal="left" vertical="center"/>
    </xf>
    <xf numFmtId="0" fontId="0" fillId="0" borderId="0" xfId="0" applyAlignment="1">
      <alignment horizontal="left"/>
    </xf>
    <xf numFmtId="0" fontId="1" fillId="2" borderId="26" xfId="0" applyFont="1" applyFill="1" applyBorder="1" applyAlignment="1">
      <alignment horizontal="center" vertical="center"/>
    </xf>
    <xf numFmtId="0" fontId="1" fillId="2" borderId="30" xfId="0" applyFont="1" applyFill="1" applyBorder="1" applyAlignment="1">
      <alignment horizontal="center" vertical="center"/>
    </xf>
    <xf numFmtId="0" fontId="1" fillId="2" borderId="7" xfId="0" applyFont="1" applyFill="1" applyBorder="1" applyAlignment="1">
      <alignment horizontal="center" vertical="center"/>
    </xf>
    <xf numFmtId="0" fontId="0" fillId="0" borderId="10" xfId="0" applyBorder="1" applyAlignment="1">
      <alignment horizontal="center"/>
    </xf>
    <xf numFmtId="0" fontId="3" fillId="2" borderId="1" xfId="0" applyFont="1" applyFill="1" applyBorder="1" applyAlignment="1">
      <alignment horizontal="center" vertical="center" wrapText="1" readingOrder="1"/>
    </xf>
    <xf numFmtId="0" fontId="3" fillId="2" borderId="2" xfId="0" applyFont="1" applyFill="1" applyBorder="1" applyAlignment="1">
      <alignment horizontal="center" vertical="center" wrapText="1" readingOrder="1"/>
    </xf>
    <xf numFmtId="0" fontId="1" fillId="2" borderId="38" xfId="0" applyFont="1" applyFill="1" applyBorder="1" applyAlignment="1">
      <alignment horizontal="center" vertical="center"/>
    </xf>
    <xf numFmtId="0" fontId="1" fillId="2" borderId="23" xfId="0" applyFont="1" applyFill="1" applyBorder="1" applyAlignment="1">
      <alignment horizontal="center" vertical="center"/>
    </xf>
    <xf numFmtId="0" fontId="1" fillId="2" borderId="39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 wrapText="1" readingOrder="1"/>
    </xf>
    <xf numFmtId="0" fontId="3" fillId="2" borderId="1" xfId="0" applyFont="1" applyFill="1" applyBorder="1" applyAlignment="1">
      <alignment horizontal="center" wrapText="1" readingOrder="1"/>
    </xf>
    <xf numFmtId="0" fontId="3" fillId="2" borderId="3" xfId="0" applyFont="1" applyFill="1" applyBorder="1" applyAlignment="1">
      <alignment horizontal="center" wrapText="1" readingOrder="1"/>
    </xf>
    <xf numFmtId="0" fontId="3" fillId="2" borderId="38" xfId="0" applyFont="1" applyFill="1" applyBorder="1" applyAlignment="1">
      <alignment horizontal="center" vertical="center" wrapText="1" readingOrder="1"/>
    </xf>
    <xf numFmtId="0" fontId="3" fillId="2" borderId="39" xfId="0" applyFont="1" applyFill="1" applyBorder="1" applyAlignment="1">
      <alignment horizontal="center" vertical="center" wrapText="1" readingOrder="1"/>
    </xf>
    <xf numFmtId="0" fontId="1" fillId="2" borderId="1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7" fillId="0" borderId="1" xfId="0" applyFont="1" applyBorder="1" applyAlignment="1">
      <alignment horizontal="left"/>
    </xf>
    <xf numFmtId="0" fontId="7" fillId="0" borderId="2" xfId="0" applyFont="1" applyBorder="1" applyAlignment="1">
      <alignment horizontal="left"/>
    </xf>
    <xf numFmtId="0" fontId="7" fillId="0" borderId="3" xfId="0" applyFont="1" applyBorder="1" applyAlignment="1">
      <alignment horizontal="left"/>
    </xf>
    <xf numFmtId="0" fontId="1" fillId="0" borderId="38" xfId="0" applyFont="1" applyBorder="1" applyAlignment="1">
      <alignment horizontal="center"/>
    </xf>
    <xf numFmtId="0" fontId="1" fillId="0" borderId="37" xfId="0" applyFont="1" applyBorder="1" applyAlignment="1">
      <alignment horizontal="center"/>
    </xf>
    <xf numFmtId="0" fontId="1" fillId="0" borderId="38" xfId="0" applyFont="1" applyBorder="1" applyAlignment="1">
      <alignment horizontal="center" vertical="center"/>
    </xf>
    <xf numFmtId="0" fontId="1" fillId="0" borderId="23" xfId="0" applyFont="1" applyBorder="1" applyAlignment="1">
      <alignment horizontal="center" vertical="center"/>
    </xf>
    <xf numFmtId="0" fontId="1" fillId="0" borderId="39" xfId="0" applyFont="1" applyBorder="1" applyAlignment="1">
      <alignment horizontal="center" vertical="center"/>
    </xf>
    <xf numFmtId="0" fontId="1" fillId="2" borderId="38" xfId="0" applyFont="1" applyFill="1" applyBorder="1" applyAlignment="1">
      <alignment horizontal="center"/>
    </xf>
    <xf numFmtId="0" fontId="1" fillId="2" borderId="23" xfId="0" applyFont="1" applyFill="1" applyBorder="1" applyAlignment="1">
      <alignment horizontal="center"/>
    </xf>
    <xf numFmtId="0" fontId="1" fillId="2" borderId="39" xfId="0" applyFont="1" applyFill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0" fontId="1" fillId="2" borderId="2" xfId="0" applyFont="1" applyFill="1" applyBorder="1" applyAlignment="1">
      <alignment horizontal="center"/>
    </xf>
    <xf numFmtId="0" fontId="1" fillId="2" borderId="3" xfId="0" applyFont="1" applyFill="1" applyBorder="1" applyAlignment="1">
      <alignment horizontal="center"/>
    </xf>
    <xf numFmtId="0" fontId="1" fillId="2" borderId="16" xfId="0" applyFont="1" applyFill="1" applyBorder="1" applyAlignment="1">
      <alignment horizontal="center" vertical="center"/>
    </xf>
    <xf numFmtId="0" fontId="1" fillId="2" borderId="17" xfId="0" applyFont="1" applyFill="1" applyBorder="1" applyAlignment="1">
      <alignment horizontal="center" vertical="center"/>
    </xf>
    <xf numFmtId="0" fontId="8" fillId="2" borderId="1" xfId="0" applyFont="1" applyFill="1" applyBorder="1" applyAlignment="1">
      <alignment horizontal="center" wrapText="1"/>
    </xf>
    <xf numFmtId="0" fontId="8" fillId="2" borderId="3" xfId="0" applyFont="1" applyFill="1" applyBorder="1" applyAlignment="1">
      <alignment horizontal="center" wrapText="1"/>
    </xf>
    <xf numFmtId="0" fontId="1" fillId="2" borderId="32" xfId="0" applyFont="1" applyFill="1" applyBorder="1" applyAlignment="1">
      <alignment horizontal="center" vertical="center"/>
    </xf>
    <xf numFmtId="0" fontId="1" fillId="2" borderId="47" xfId="0" applyFont="1" applyFill="1" applyBorder="1" applyAlignment="1">
      <alignment horizontal="center" vertical="center"/>
    </xf>
    <xf numFmtId="0" fontId="1" fillId="2" borderId="31" xfId="0" applyFont="1" applyFill="1" applyBorder="1" applyAlignment="1">
      <alignment horizontal="center" vertical="center" wrapText="1"/>
    </xf>
    <xf numFmtId="0" fontId="1" fillId="2" borderId="44" xfId="0" applyFont="1" applyFill="1" applyBorder="1" applyAlignment="1">
      <alignment horizontal="center" vertical="center" wrapText="1"/>
    </xf>
  </cellXfs>
  <cellStyles count="41">
    <cellStyle name="Normální" xfId="0" builtinId="0"/>
    <cellStyle name="Procenta" xfId="1" builtinId="5"/>
    <cellStyle name="SAPBorder" xfId="21" xr:uid="{00000000-0005-0000-0000-000002000000}"/>
    <cellStyle name="SAPDataCell" xfId="3" xr:uid="{00000000-0005-0000-0000-000003000000}"/>
    <cellStyle name="SAPDataRemoved" xfId="22" xr:uid="{00000000-0005-0000-0000-000004000000}"/>
    <cellStyle name="SAPDataTotalCell" xfId="4" xr:uid="{00000000-0005-0000-0000-000005000000}"/>
    <cellStyle name="SAPDimensionCell" xfId="2" xr:uid="{00000000-0005-0000-0000-000006000000}"/>
    <cellStyle name="SAPEditableDataCell" xfId="6" xr:uid="{00000000-0005-0000-0000-000007000000}"/>
    <cellStyle name="SAPEditableDataTotalCell" xfId="9" xr:uid="{00000000-0005-0000-0000-000008000000}"/>
    <cellStyle name="SAPEmphasized" xfId="32" xr:uid="{00000000-0005-0000-0000-000009000000}"/>
    <cellStyle name="SAPEmphasizedEditableDataCell" xfId="34" xr:uid="{00000000-0005-0000-0000-00000A000000}"/>
    <cellStyle name="SAPEmphasizedEditableDataTotalCell" xfId="35" xr:uid="{00000000-0005-0000-0000-00000B000000}"/>
    <cellStyle name="SAPEmphasizedLockedDataCell" xfId="38" xr:uid="{00000000-0005-0000-0000-00000C000000}"/>
    <cellStyle name="SAPEmphasizedLockedDataTotalCell" xfId="39" xr:uid="{00000000-0005-0000-0000-00000D000000}"/>
    <cellStyle name="SAPEmphasizedReadonlyDataCell" xfId="36" xr:uid="{00000000-0005-0000-0000-00000E000000}"/>
    <cellStyle name="SAPEmphasizedReadonlyDataTotalCell" xfId="37" xr:uid="{00000000-0005-0000-0000-00000F000000}"/>
    <cellStyle name="SAPEmphasizedTotal" xfId="33" xr:uid="{00000000-0005-0000-0000-000010000000}"/>
    <cellStyle name="SAPError" xfId="23" xr:uid="{00000000-0005-0000-0000-000011000000}"/>
    <cellStyle name="SAPExceptionLevel1" xfId="12" xr:uid="{00000000-0005-0000-0000-000012000000}"/>
    <cellStyle name="SAPExceptionLevel2" xfId="13" xr:uid="{00000000-0005-0000-0000-000013000000}"/>
    <cellStyle name="SAPExceptionLevel3" xfId="14" xr:uid="{00000000-0005-0000-0000-000014000000}"/>
    <cellStyle name="SAPExceptionLevel4" xfId="15" xr:uid="{00000000-0005-0000-0000-000015000000}"/>
    <cellStyle name="SAPExceptionLevel5" xfId="16" xr:uid="{00000000-0005-0000-0000-000016000000}"/>
    <cellStyle name="SAPExceptionLevel6" xfId="17" xr:uid="{00000000-0005-0000-0000-000017000000}"/>
    <cellStyle name="SAPExceptionLevel7" xfId="18" xr:uid="{00000000-0005-0000-0000-000018000000}"/>
    <cellStyle name="SAPExceptionLevel8" xfId="19" xr:uid="{00000000-0005-0000-0000-000019000000}"/>
    <cellStyle name="SAPExceptionLevel9" xfId="20" xr:uid="{00000000-0005-0000-0000-00001A000000}"/>
    <cellStyle name="SAPFormula" xfId="40" xr:uid="{00000000-0005-0000-0000-00001B000000}"/>
    <cellStyle name="SAPGroupingFillCell" xfId="5" xr:uid="{00000000-0005-0000-0000-00001C000000}"/>
    <cellStyle name="SAPHierarchyCell0" xfId="27" xr:uid="{00000000-0005-0000-0000-00001D000000}"/>
    <cellStyle name="SAPHierarchyCell1" xfId="28" xr:uid="{00000000-0005-0000-0000-00001E000000}"/>
    <cellStyle name="SAPHierarchyCell2" xfId="29" xr:uid="{00000000-0005-0000-0000-00001F000000}"/>
    <cellStyle name="SAPHierarchyCell3" xfId="30" xr:uid="{00000000-0005-0000-0000-000020000000}"/>
    <cellStyle name="SAPHierarchyCell4" xfId="31" xr:uid="{00000000-0005-0000-0000-000021000000}"/>
    <cellStyle name="SAPLockedDataCell" xfId="8" xr:uid="{00000000-0005-0000-0000-000022000000}"/>
    <cellStyle name="SAPLockedDataTotalCell" xfId="11" xr:uid="{00000000-0005-0000-0000-000023000000}"/>
    <cellStyle name="SAPMemberCell" xfId="25" xr:uid="{00000000-0005-0000-0000-000024000000}"/>
    <cellStyle name="SAPMemberTotalCell" xfId="26" xr:uid="{00000000-0005-0000-0000-000025000000}"/>
    <cellStyle name="SAPMessageText" xfId="24" xr:uid="{00000000-0005-0000-0000-000026000000}"/>
    <cellStyle name="SAPReadonlyDataCell" xfId="7" xr:uid="{00000000-0005-0000-0000-000027000000}"/>
    <cellStyle name="SAPReadonlyDataTotalCell" xfId="10" xr:uid="{00000000-0005-0000-0000-000028000000}"/>
  </cellStyles>
  <dxfs count="48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FF99"/>
      <color rgb="FFFF6600"/>
      <color rgb="FFCCFFCC"/>
      <color rgb="FF99FF99"/>
      <color rgb="FF0000FF"/>
      <color rgb="FF00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 sz="1600" b="1"/>
              <a:t>Celkové tržby z pronájmu dle OŘ</a:t>
            </a:r>
          </a:p>
        </c:rich>
      </c:tx>
      <c:layout>
        <c:manualLayout>
          <c:xMode val="edge"/>
          <c:yMode val="edge"/>
          <c:x val="0.42009374260664484"/>
          <c:y val="1.722783941780004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1508079162697361"/>
          <c:y val="8.1496616750902126E-2"/>
          <c:w val="0.88066385340515441"/>
          <c:h val="0.82422766969031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'Celkové tržby z pronájmu'!$A$3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bg2"/>
            </a:solidFill>
            <a:ln>
              <a:solidFill>
                <a:schemeClr val="accent3"/>
              </a:solidFill>
            </a:ln>
            <a:effectLst/>
          </c:spPr>
          <c:invertIfNegative val="0"/>
          <c:dLbls>
            <c:dLbl>
              <c:idx val="3"/>
              <c:layout>
                <c:manualLayout>
                  <c:x val="-1.9746655476429939E-2"/>
                  <c:y val="0.14532885263331044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038-4D26-99C2-CC15295E03C9}"/>
                </c:ext>
              </c:extLst>
            </c:dLbl>
            <c:numFmt formatCode="#,##0\ &quot;Kč&quot;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'Celkové tržby z pronájmu'!$B$2:$G$2</c:f>
              <c:strCache>
                <c:ptCount val="6"/>
                <c:pt idx="0">
                  <c:v>Hradec Králové</c:v>
                </c:pt>
                <c:pt idx="1">
                  <c:v>Ústí nad Labem</c:v>
                </c:pt>
                <c:pt idx="2">
                  <c:v>Ostrava</c:v>
                </c:pt>
                <c:pt idx="3">
                  <c:v>Praha</c:v>
                </c:pt>
                <c:pt idx="4">
                  <c:v>Plzeň</c:v>
                </c:pt>
                <c:pt idx="5">
                  <c:v>Brno</c:v>
                </c:pt>
              </c:strCache>
            </c:strRef>
          </c:cat>
          <c:val>
            <c:numRef>
              <c:f>'Celkové tržby z pronájmu'!$B$3:$G$3</c:f>
              <c:numCache>
                <c:formatCode>#\ ##0\ "Kč"</c:formatCode>
                <c:ptCount val="6"/>
                <c:pt idx="0">
                  <c:v>56159868.57</c:v>
                </c:pt>
                <c:pt idx="1">
                  <c:v>46268930</c:v>
                </c:pt>
                <c:pt idx="2">
                  <c:v>65301897.439999998</c:v>
                </c:pt>
                <c:pt idx="3">
                  <c:v>254081762.78999999</c:v>
                </c:pt>
                <c:pt idx="4">
                  <c:v>35540390.059999898</c:v>
                </c:pt>
                <c:pt idx="5">
                  <c:v>63278711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038-4D26-99C2-CC15295E03C9}"/>
            </c:ext>
          </c:extLst>
        </c:ser>
        <c:ser>
          <c:idx val="1"/>
          <c:order val="1"/>
          <c:tx>
            <c:strRef>
              <c:f>'Celkové tržby z pronájmu'!$A$4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dLbl>
              <c:idx val="3"/>
              <c:layout>
                <c:manualLayout>
                  <c:x val="1.2900451079000839E-3"/>
                  <c:y val="5.476118303127709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3BE-46FC-9DFF-51F033B91694}"/>
                </c:ext>
              </c:extLst>
            </c:dLbl>
            <c:numFmt formatCode="#,##0\ &quot;Kč&quot;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'Celkové tržby z pronájmu'!$B$2:$G$2</c:f>
              <c:strCache>
                <c:ptCount val="6"/>
                <c:pt idx="0">
                  <c:v>Hradec Králové</c:v>
                </c:pt>
                <c:pt idx="1">
                  <c:v>Ústí nad Labem</c:v>
                </c:pt>
                <c:pt idx="2">
                  <c:v>Ostrava</c:v>
                </c:pt>
                <c:pt idx="3">
                  <c:v>Praha</c:v>
                </c:pt>
                <c:pt idx="4">
                  <c:v>Plzeň</c:v>
                </c:pt>
                <c:pt idx="5">
                  <c:v>Brno</c:v>
                </c:pt>
              </c:strCache>
            </c:strRef>
          </c:cat>
          <c:val>
            <c:numRef>
              <c:f>'Celkové tržby z pronájmu'!$B$4:$G$4</c:f>
              <c:numCache>
                <c:formatCode>#\ ##0\ "Kč"</c:formatCode>
                <c:ptCount val="6"/>
                <c:pt idx="0">
                  <c:v>56440502.289999999</c:v>
                </c:pt>
                <c:pt idx="1">
                  <c:v>45619723</c:v>
                </c:pt>
                <c:pt idx="2">
                  <c:v>66801920.900000006</c:v>
                </c:pt>
                <c:pt idx="3">
                  <c:v>212430435.80000001</c:v>
                </c:pt>
                <c:pt idx="4">
                  <c:v>36020521.1599999</c:v>
                </c:pt>
                <c:pt idx="5">
                  <c:v>65226476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038-4D26-99C2-CC15295E03C9}"/>
            </c:ext>
          </c:extLst>
        </c:ser>
        <c:ser>
          <c:idx val="2"/>
          <c:order val="2"/>
          <c:tx>
            <c:strRef>
              <c:f>'Celkové tržby z pronájmu'!$A$5</c:f>
              <c:strCache>
                <c:ptCount val="1"/>
                <c:pt idx="0">
                  <c:v>2021</c:v>
                </c:pt>
              </c:strCache>
            </c:strRef>
          </c:tx>
          <c:spPr>
            <a:solidFill>
              <a:srgbClr val="FF6600"/>
            </a:solidFill>
            <a:ln>
              <a:noFill/>
            </a:ln>
            <a:effectLst/>
          </c:spPr>
          <c:invertIfNegative val="0"/>
          <c:dLbls>
            <c:numFmt formatCode="#,##0\ &quot;Kč&quot;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'Celkové tržby z pronájmu'!$B$2:$G$2</c:f>
              <c:strCache>
                <c:ptCount val="6"/>
                <c:pt idx="0">
                  <c:v>Hradec Králové</c:v>
                </c:pt>
                <c:pt idx="1">
                  <c:v>Ústí nad Labem</c:v>
                </c:pt>
                <c:pt idx="2">
                  <c:v>Ostrava</c:v>
                </c:pt>
                <c:pt idx="3">
                  <c:v>Praha</c:v>
                </c:pt>
                <c:pt idx="4">
                  <c:v>Plzeň</c:v>
                </c:pt>
                <c:pt idx="5">
                  <c:v>Brno</c:v>
                </c:pt>
              </c:strCache>
            </c:strRef>
          </c:cat>
          <c:val>
            <c:numRef>
              <c:f>'Celkové tržby z pronájmu'!$B$5:$G$5</c:f>
              <c:numCache>
                <c:formatCode>#\ ##0\ "Kč"</c:formatCode>
                <c:ptCount val="6"/>
                <c:pt idx="0">
                  <c:v>57627384.840000004</c:v>
                </c:pt>
                <c:pt idx="1">
                  <c:v>45175496</c:v>
                </c:pt>
                <c:pt idx="2">
                  <c:v>69617167.579999998</c:v>
                </c:pt>
                <c:pt idx="3">
                  <c:v>215577486.28999999</c:v>
                </c:pt>
                <c:pt idx="4">
                  <c:v>35732114.949999899</c:v>
                </c:pt>
                <c:pt idx="5">
                  <c:v>66793981.789999999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038-4D26-99C2-CC15295E03C9}"/>
            </c:ext>
          </c:extLst>
        </c:ser>
        <c:ser>
          <c:idx val="7"/>
          <c:order val="3"/>
          <c:tx>
            <c:strRef>
              <c:f>'Celkové tržby z pronájmu'!$A$10</c:f>
              <c:strCache>
                <c:ptCount val="1"/>
                <c:pt idx="0">
                  <c:v>Plán 2022 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0"/>
          <c:dLbls>
            <c:numFmt formatCode="#,##0\ &quot;Kč&quot;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'Celkové tržby z pronájmu'!$B$2:$G$2</c:f>
              <c:strCache>
                <c:ptCount val="6"/>
                <c:pt idx="0">
                  <c:v>Hradec Králové</c:v>
                </c:pt>
                <c:pt idx="1">
                  <c:v>Ústí nad Labem</c:v>
                </c:pt>
                <c:pt idx="2">
                  <c:v>Ostrava</c:v>
                </c:pt>
                <c:pt idx="3">
                  <c:v>Praha</c:v>
                </c:pt>
                <c:pt idx="4">
                  <c:v>Plzeň</c:v>
                </c:pt>
                <c:pt idx="5">
                  <c:v>Brno</c:v>
                </c:pt>
              </c:strCache>
            </c:strRef>
          </c:cat>
          <c:val>
            <c:numRef>
              <c:f>'Celkové tržby z pronájmu'!$B$10:$G$10</c:f>
              <c:numCache>
                <c:formatCode>#\ ##0\ "Kč"</c:formatCode>
                <c:ptCount val="6"/>
                <c:pt idx="0">
                  <c:v>58926327.090000004</c:v>
                </c:pt>
                <c:pt idx="1">
                  <c:v>45456000</c:v>
                </c:pt>
                <c:pt idx="2">
                  <c:v>70800000</c:v>
                </c:pt>
                <c:pt idx="3">
                  <c:v>220776000</c:v>
                </c:pt>
                <c:pt idx="4">
                  <c:v>35042000</c:v>
                </c:pt>
                <c:pt idx="5">
                  <c:v>68600000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7A-4098-B657-E8E070C6EF30}"/>
            </c:ext>
          </c:extLst>
        </c:ser>
        <c:ser>
          <c:idx val="3"/>
          <c:order val="4"/>
          <c:tx>
            <c:strRef>
              <c:f>'Celkové tržby z pronájmu'!$A$6</c:f>
              <c:strCache>
                <c:ptCount val="1"/>
                <c:pt idx="0">
                  <c:v>Q1/2022</c:v>
                </c:pt>
              </c:strCache>
            </c:strRef>
          </c:tx>
          <c:spPr>
            <a:pattFill prst="dkUpDiag">
              <a:fgClr>
                <a:srgbClr val="92D050"/>
              </a:fgClr>
              <a:bgClr>
                <a:schemeClr val="bg1"/>
              </a:bgClr>
            </a:pattFill>
            <a:ln>
              <a:noFill/>
            </a:ln>
            <a:effectLst/>
          </c:spPr>
          <c:invertIfNegative val="0"/>
          <c:dLbls>
            <c:numFmt formatCode="#,##0\ &quot;Kč&quot;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'Celkové tržby z pronájmu'!$B$2:$G$2</c:f>
              <c:strCache>
                <c:ptCount val="6"/>
                <c:pt idx="0">
                  <c:v>Hradec Králové</c:v>
                </c:pt>
                <c:pt idx="1">
                  <c:v>Ústí nad Labem</c:v>
                </c:pt>
                <c:pt idx="2">
                  <c:v>Ostrava</c:v>
                </c:pt>
                <c:pt idx="3">
                  <c:v>Praha</c:v>
                </c:pt>
                <c:pt idx="4">
                  <c:v>Plzeň</c:v>
                </c:pt>
                <c:pt idx="5">
                  <c:v>Brno</c:v>
                </c:pt>
              </c:strCache>
            </c:strRef>
          </c:cat>
          <c:val>
            <c:numRef>
              <c:f>'Celkové tržby z pronájmu'!$B$6:$G$6</c:f>
              <c:numCache>
                <c:formatCode>#\ ##0\ "Kč"</c:formatCode>
                <c:ptCount val="6"/>
                <c:pt idx="0">
                  <c:v>17542775</c:v>
                </c:pt>
                <c:pt idx="1">
                  <c:v>14239070.050000001</c:v>
                </c:pt>
                <c:pt idx="2">
                  <c:v>19379649.27</c:v>
                </c:pt>
                <c:pt idx="3">
                  <c:v>59570193.799999997</c:v>
                </c:pt>
                <c:pt idx="4">
                  <c:v>11590300</c:v>
                </c:pt>
                <c:pt idx="5">
                  <c:v>18329979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A5-4303-ABE1-F9028928060F}"/>
            </c:ext>
          </c:extLst>
        </c:ser>
        <c:ser>
          <c:idx val="4"/>
          <c:order val="5"/>
          <c:tx>
            <c:strRef>
              <c:f>'Celkové tržby z pronájmu'!$A$7</c:f>
              <c:strCache>
                <c:ptCount val="1"/>
                <c:pt idx="0">
                  <c:v>Q2/2022</c:v>
                </c:pt>
              </c:strCache>
            </c:strRef>
          </c:tx>
          <c:spPr>
            <a:pattFill prst="dkUpDiag">
              <a:fgClr>
                <a:schemeClr val="accent4"/>
              </a:fgClr>
              <a:bgClr>
                <a:schemeClr val="bg1"/>
              </a:bgClr>
            </a:pattFill>
            <a:ln>
              <a:noFill/>
            </a:ln>
            <a:effectLst/>
          </c:spPr>
          <c:invertIfNegative val="0"/>
          <c:dLbls>
            <c:numFmt formatCode="#,##0\ &quot;Kč&quot;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'Celkové tržby z pronájmu'!$B$2:$G$2</c:f>
              <c:strCache>
                <c:ptCount val="6"/>
                <c:pt idx="0">
                  <c:v>Hradec Králové</c:v>
                </c:pt>
                <c:pt idx="1">
                  <c:v>Ústí nad Labem</c:v>
                </c:pt>
                <c:pt idx="2">
                  <c:v>Ostrava</c:v>
                </c:pt>
                <c:pt idx="3">
                  <c:v>Praha</c:v>
                </c:pt>
                <c:pt idx="4">
                  <c:v>Plzeň</c:v>
                </c:pt>
                <c:pt idx="5">
                  <c:v>Brno</c:v>
                </c:pt>
              </c:strCache>
            </c:strRef>
          </c:cat>
          <c:val>
            <c:numRef>
              <c:f>'Celkové tržby z pronájmu'!$B$7:$G$7</c:f>
              <c:numCache>
                <c:formatCode>#\ ##0\ "Kč"</c:formatCode>
                <c:ptCount val="6"/>
                <c:pt idx="0">
                  <c:v>31748775</c:v>
                </c:pt>
                <c:pt idx="1">
                  <c:v>25790309.510000002</c:v>
                </c:pt>
                <c:pt idx="2">
                  <c:v>36679979.670000002</c:v>
                </c:pt>
                <c:pt idx="3">
                  <c:v>110200907.44</c:v>
                </c:pt>
                <c:pt idx="4">
                  <c:v>19539950</c:v>
                </c:pt>
                <c:pt idx="5">
                  <c:v>35166377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0A5-4303-ABE1-F9028928060F}"/>
            </c:ext>
          </c:extLst>
        </c:ser>
        <c:ser>
          <c:idx val="5"/>
          <c:order val="6"/>
          <c:tx>
            <c:strRef>
              <c:f>'Celkové tržby z pronájmu'!$A$8</c:f>
              <c:strCache>
                <c:ptCount val="1"/>
                <c:pt idx="0">
                  <c:v>Q3/2022</c:v>
                </c:pt>
              </c:strCache>
            </c:strRef>
          </c:tx>
          <c:spPr>
            <a:pattFill prst="dkUpDiag">
              <a:fgClr>
                <a:srgbClr val="7030A0"/>
              </a:fgClr>
              <a:bgClr>
                <a:schemeClr val="bg1"/>
              </a:bgClr>
            </a:pattFill>
            <a:ln>
              <a:noFill/>
            </a:ln>
            <a:effectLst/>
          </c:spPr>
          <c:invertIfNegative val="0"/>
          <c:dLbls>
            <c:numFmt formatCode="#,##0\ &quot;Kč&quot;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'Celkové tržby z pronájmu'!$B$2:$G$2</c:f>
              <c:strCache>
                <c:ptCount val="6"/>
                <c:pt idx="0">
                  <c:v>Hradec Králové</c:v>
                </c:pt>
                <c:pt idx="1">
                  <c:v>Ústí nad Labem</c:v>
                </c:pt>
                <c:pt idx="2">
                  <c:v>Ostrava</c:v>
                </c:pt>
                <c:pt idx="3">
                  <c:v>Praha</c:v>
                </c:pt>
                <c:pt idx="4">
                  <c:v>Plzeň</c:v>
                </c:pt>
                <c:pt idx="5">
                  <c:v>Brno</c:v>
                </c:pt>
              </c:strCache>
            </c:strRef>
          </c:cat>
          <c:val>
            <c:numRef>
              <c:f>'Celkové tržby z pronájmu'!$B$8:$G$8</c:f>
              <c:numCache>
                <c:formatCode>#\ ##0\ "Kč"</c:formatCode>
                <c:ptCount val="6"/>
              </c:numCache>
            </c:numRef>
          </c:val>
          <c:extLst>
            <c:ext xmlns:c16="http://schemas.microsoft.com/office/drawing/2014/chart" uri="{C3380CC4-5D6E-409C-BE32-E72D297353CC}">
              <c16:uniqueId val="{00000000-34EB-4A5F-9A30-90D513F95BE8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543485080"/>
        <c:axId val="543484424"/>
        <c:extLst>
          <c:ext xmlns:c15="http://schemas.microsoft.com/office/drawing/2012/chart" uri="{02D57815-91ED-43cb-92C2-25804820EDAC}">
            <c15:filteredBarSeries>
              <c15:ser>
                <c:idx val="6"/>
                <c:order val="7"/>
                <c:tx>
                  <c:strRef>
                    <c:extLst>
                      <c:ext uri="{02D57815-91ED-43cb-92C2-25804820EDAC}">
                        <c15:formulaRef>
                          <c15:sqref>'Celkové tržby z pronájmu'!$A$9</c15:sqref>
                        </c15:formulaRef>
                      </c:ext>
                    </c:extLst>
                    <c:strCache>
                      <c:ptCount val="1"/>
                      <c:pt idx="0">
                        <c:v>Q4/2022</c:v>
                      </c:pt>
                    </c:strCache>
                  </c:strRef>
                </c:tx>
                <c:spPr>
                  <a:solidFill>
                    <a:schemeClr val="accent1">
                      <a:lumMod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11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lt"/>
                          <a:ea typeface="+mn-ea"/>
                          <a:cs typeface="+mn-cs"/>
                        </a:defRPr>
                      </a:pPr>
                      <a:endParaRPr lang="cs-CZ"/>
                    </a:p>
                  </c:txPr>
                  <c:dLblPos val="outEnd"/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strRef>
                    <c:extLst>
                      <c:ext uri="{02D57815-91ED-43cb-92C2-25804820EDAC}">
                        <c15:formulaRef>
                          <c15:sqref>'Celkové tržby z pronájmu'!$B$2:$G$2</c15:sqref>
                        </c15:formulaRef>
                      </c:ext>
                    </c:extLst>
                    <c:strCache>
                      <c:ptCount val="6"/>
                      <c:pt idx="0">
                        <c:v>Hradec Králové</c:v>
                      </c:pt>
                      <c:pt idx="1">
                        <c:v>Ústí nad Labem</c:v>
                      </c:pt>
                      <c:pt idx="2">
                        <c:v>Ostrava</c:v>
                      </c:pt>
                      <c:pt idx="3">
                        <c:v>Praha</c:v>
                      </c:pt>
                      <c:pt idx="4">
                        <c:v>Plzeň</c:v>
                      </c:pt>
                      <c:pt idx="5">
                        <c:v>Brno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'Celkové tržby z pronájmu'!$B$9:$G$9</c15:sqref>
                        </c15:formulaRef>
                      </c:ext>
                    </c:extLst>
                    <c:numCache>
                      <c:formatCode>#\ ##0\ "Kč"</c:formatCode>
                      <c:ptCount val="6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0-B9E5-4EA4-B666-3529CC89EA73}"/>
                  </c:ext>
                </c:extLst>
              </c15:ser>
            </c15:filteredBarSeries>
          </c:ext>
        </c:extLst>
      </c:barChart>
      <c:catAx>
        <c:axId val="5434850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43484424"/>
        <c:crosses val="autoZero"/>
        <c:auto val="1"/>
        <c:lblAlgn val="ctr"/>
        <c:lblOffset val="100"/>
        <c:noMultiLvlLbl val="0"/>
      </c:catAx>
      <c:valAx>
        <c:axId val="5434844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\ &quot;Kč&quot;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434850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538688663843833"/>
          <c:y val="0.95290177714039581"/>
          <c:w val="0.74851615998643783"/>
          <c:h val="3.592677157666122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 sz="1600" b="1"/>
              <a:t>Celkové tržby z pronájmu celkem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1282343768321572"/>
          <c:y val="6.8633391488862813E-2"/>
          <c:w val="0.85920453727851798"/>
          <c:h val="0.8817718979945048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'Celkové tržby z pronájmu'!$H$2</c:f>
              <c:strCache>
                <c:ptCount val="1"/>
                <c:pt idx="0">
                  <c:v>Celkem</c:v>
                </c:pt>
              </c:strCache>
            </c:strRef>
          </c:tx>
          <c:spPr>
            <a:solidFill>
              <a:srgbClr val="FF6600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bg2"/>
              </a:solidFill>
              <a:ln>
                <a:solidFill>
                  <a:schemeClr val="accent3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3A03-4110-9A86-853FBE245CA6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3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B-3A03-4110-9A86-853FBE245CA6}"/>
              </c:ext>
            </c:extLst>
          </c:dPt>
          <c:dPt>
            <c:idx val="3"/>
            <c:invertIfNegative val="0"/>
            <c:bubble3D val="0"/>
            <c:spPr>
              <a:pattFill prst="dkUpDiag">
                <a:fgClr>
                  <a:srgbClr val="92D050"/>
                </a:fgClr>
                <a:bgClr>
                  <a:schemeClr val="bg1"/>
                </a:bgClr>
              </a:patt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8-3A03-4110-9A86-853FBE245CA6}"/>
              </c:ext>
            </c:extLst>
          </c:dPt>
          <c:dPt>
            <c:idx val="4"/>
            <c:invertIfNegative val="0"/>
            <c:bubble3D val="0"/>
            <c:spPr>
              <a:pattFill prst="dkUpDiag">
                <a:fgClr>
                  <a:srgbClr val="FFC000"/>
                </a:fgClr>
                <a:bgClr>
                  <a:schemeClr val="bg1"/>
                </a:bgClr>
              </a:patt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F-3A03-4110-9A86-853FBE245CA6}"/>
              </c:ext>
            </c:extLst>
          </c:dPt>
          <c:dPt>
            <c:idx val="5"/>
            <c:invertIfNegative val="0"/>
            <c:bubble3D val="0"/>
            <c:spPr>
              <a:pattFill prst="dkUpDiag">
                <a:fgClr>
                  <a:srgbClr val="7030A0"/>
                </a:fgClr>
                <a:bgClr>
                  <a:schemeClr val="bg1"/>
                </a:bgClr>
              </a:patt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1-67BC-40FF-9B4C-5578A582F8AD}"/>
              </c:ext>
            </c:extLst>
          </c:dPt>
          <c:dPt>
            <c:idx val="6"/>
            <c:invertIfNegative val="0"/>
            <c:bubble3D val="0"/>
            <c:spPr>
              <a:solidFill>
                <a:srgbClr val="00B0F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D-0DCD-450D-9B38-285B4AF81F9A}"/>
              </c:ext>
            </c:extLst>
          </c:dPt>
          <c:dLbls>
            <c:numFmt formatCode="#,##0\ &quot;Kč&quot;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'Celkové tržby z pronájmu'!$A$3:$A$10</c15:sqref>
                  </c15:fullRef>
                </c:ext>
              </c:extLst>
              <c:f>('Celkové tržby z pronájmu'!$A$3:$A$8,'Celkové tržby z pronájmu'!$A$10)</c:f>
              <c:strCache>
                <c:ptCount val="7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Q1/2022</c:v>
                </c:pt>
                <c:pt idx="4">
                  <c:v>Q2/2022</c:v>
                </c:pt>
                <c:pt idx="5">
                  <c:v>Q3/2022</c:v>
                </c:pt>
                <c:pt idx="6">
                  <c:v>Plán 2022 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'Celkové tržby z pronájmu'!$H$3:$H$10</c15:sqref>
                  </c15:fullRef>
                </c:ext>
              </c:extLst>
              <c:f>('Celkové tržby z pronájmu'!$H$3:$H$8,'Celkové tržby z pronájmu'!$H$10)</c:f>
              <c:numCache>
                <c:formatCode>#\ ##0\ "Kč"</c:formatCode>
                <c:ptCount val="7"/>
                <c:pt idx="0">
                  <c:v>520631559.85999984</c:v>
                </c:pt>
                <c:pt idx="1">
                  <c:v>482539579.14999992</c:v>
                </c:pt>
                <c:pt idx="2">
                  <c:v>490523631.44999999</c:v>
                </c:pt>
                <c:pt idx="3">
                  <c:v>140651967.12</c:v>
                </c:pt>
                <c:pt idx="4">
                  <c:v>259126298.62</c:v>
                </c:pt>
                <c:pt idx="5">
                  <c:v>0</c:v>
                </c:pt>
                <c:pt idx="6">
                  <c:v>499600327.09000003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25-4258-B28B-4B6454E98F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72265792"/>
        <c:axId val="472264480"/>
      </c:barChart>
      <c:catAx>
        <c:axId val="4722657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472264480"/>
        <c:crosses val="autoZero"/>
        <c:auto val="1"/>
        <c:lblAlgn val="ctr"/>
        <c:lblOffset val="100"/>
        <c:noMultiLvlLbl val="0"/>
      </c:catAx>
      <c:valAx>
        <c:axId val="4722644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\ &quot;Kč&quot;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47226579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 sz="1600" b="1"/>
              <a:t>Celkové tržby z pronájmu dle OŘ</a:t>
            </a:r>
          </a:p>
          <a:p>
            <a:pPr>
              <a:defRPr sz="1600"/>
            </a:pPr>
            <a:r>
              <a:rPr lang="cs-CZ" sz="1600" b="1"/>
              <a:t>Plnění</a:t>
            </a:r>
            <a:r>
              <a:rPr lang="cs-CZ" sz="1600" b="1" baseline="0"/>
              <a:t> plánu 2022</a:t>
            </a:r>
            <a:endParaRPr lang="cs-CZ" sz="1600" b="1"/>
          </a:p>
        </c:rich>
      </c:tx>
      <c:layout>
        <c:manualLayout>
          <c:xMode val="edge"/>
          <c:yMode val="edge"/>
          <c:x val="0.40008723069483099"/>
          <c:y val="1.301989224245089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2410702375965901"/>
          <c:y val="0.11765027510075465"/>
          <c:w val="0.8349041995276999"/>
          <c:h val="0.74405967416438179"/>
        </c:manualLayout>
      </c:layout>
      <c:barChart>
        <c:barDir val="col"/>
        <c:grouping val="clustered"/>
        <c:varyColors val="0"/>
        <c:ser>
          <c:idx val="5"/>
          <c:order val="3"/>
          <c:tx>
            <c:strRef>
              <c:f>'Celkové tržby z pronájmu'!$A$6</c:f>
              <c:strCache>
                <c:ptCount val="1"/>
                <c:pt idx="0">
                  <c:v>Q1/2022</c:v>
                </c:pt>
              </c:strCache>
            </c:strRef>
          </c:tx>
          <c:spPr>
            <a:pattFill prst="dkUpDiag">
              <a:fgClr>
                <a:srgbClr val="92D050"/>
              </a:fgClr>
              <a:bgClr>
                <a:schemeClr val="bg1"/>
              </a:bgClr>
            </a:pattFill>
            <a:ln>
              <a:noFill/>
            </a:ln>
            <a:effectLst/>
          </c:spPr>
          <c:invertIfNegative val="0"/>
          <c:dLbls>
            <c:dLbl>
              <c:idx val="4"/>
              <c:layout>
                <c:manualLayout>
                  <c:x val="1.276595787455044E-3"/>
                  <c:y val="-8.6799281616339319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936-4945-ACC8-DCD8A12E23D5}"/>
                </c:ext>
              </c:extLst>
            </c:dLbl>
            <c:numFmt formatCode="#,##0\ &quot;Kč&quot;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'Celkové tržby z pronájmu'!$B$2:$H$2</c15:sqref>
                  </c15:fullRef>
                </c:ext>
              </c:extLst>
              <c:f>'Celkové tržby z pronájmu'!$B$2:$G$2</c:f>
              <c:strCache>
                <c:ptCount val="6"/>
                <c:pt idx="0">
                  <c:v>Hradec Králové</c:v>
                </c:pt>
                <c:pt idx="1">
                  <c:v>Ústí nad Labem</c:v>
                </c:pt>
                <c:pt idx="2">
                  <c:v>Ostrava</c:v>
                </c:pt>
                <c:pt idx="3">
                  <c:v>Praha</c:v>
                </c:pt>
                <c:pt idx="4">
                  <c:v>Plzeň</c:v>
                </c:pt>
                <c:pt idx="5">
                  <c:v>Brno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'Celkové tržby z pronájmu'!$B$6:$H$6</c15:sqref>
                  </c15:fullRef>
                </c:ext>
              </c:extLst>
              <c:f>'Celkové tržby z pronájmu'!$B$6:$G$6</c:f>
              <c:numCache>
                <c:formatCode>#\ ##0\ "Kč"</c:formatCode>
                <c:ptCount val="6"/>
                <c:pt idx="0">
                  <c:v>17542775</c:v>
                </c:pt>
                <c:pt idx="1">
                  <c:v>14239070.050000001</c:v>
                </c:pt>
                <c:pt idx="2">
                  <c:v>19379649.27</c:v>
                </c:pt>
                <c:pt idx="3">
                  <c:v>59570193.799999997</c:v>
                </c:pt>
                <c:pt idx="4">
                  <c:v>11590300</c:v>
                </c:pt>
                <c:pt idx="5">
                  <c:v>18329979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601-4A63-BCC2-1329E6A58F38}"/>
            </c:ext>
          </c:extLst>
        </c:ser>
        <c:ser>
          <c:idx val="2"/>
          <c:order val="4"/>
          <c:tx>
            <c:strRef>
              <c:f>'Celkové tržby z pronájmu'!$A$7</c:f>
              <c:strCache>
                <c:ptCount val="1"/>
                <c:pt idx="0">
                  <c:v>Q2/2022</c:v>
                </c:pt>
              </c:strCache>
            </c:strRef>
          </c:tx>
          <c:spPr>
            <a:pattFill prst="dkUpDiag">
              <a:fgClr>
                <a:schemeClr val="accent4"/>
              </a:fgClr>
              <a:bgClr>
                <a:schemeClr val="bg1"/>
              </a:bgClr>
            </a:pattFill>
            <a:ln>
              <a:noFill/>
            </a:ln>
            <a:effectLst/>
          </c:spPr>
          <c:invertIfNegative val="0"/>
          <c:dLbls>
            <c:numFmt formatCode="#,##0\ &quot;Kč&quot;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'Celkové tržby z pronájmu'!$B$2:$H$2</c15:sqref>
                  </c15:fullRef>
                </c:ext>
              </c:extLst>
              <c:f>'Celkové tržby z pronájmu'!$B$2:$G$2</c:f>
              <c:strCache>
                <c:ptCount val="6"/>
                <c:pt idx="0">
                  <c:v>Hradec Králové</c:v>
                </c:pt>
                <c:pt idx="1">
                  <c:v>Ústí nad Labem</c:v>
                </c:pt>
                <c:pt idx="2">
                  <c:v>Ostrava</c:v>
                </c:pt>
                <c:pt idx="3">
                  <c:v>Praha</c:v>
                </c:pt>
                <c:pt idx="4">
                  <c:v>Plzeň</c:v>
                </c:pt>
                <c:pt idx="5">
                  <c:v>Brno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'Celkové tržby z pronájmu'!$B$7:$H$7</c15:sqref>
                  </c15:fullRef>
                </c:ext>
              </c:extLst>
              <c:f>'Celkové tržby z pronájmu'!$B$7:$G$7</c:f>
              <c:numCache>
                <c:formatCode>#\ ##0\ "Kč"</c:formatCode>
                <c:ptCount val="6"/>
                <c:pt idx="0">
                  <c:v>31748775</c:v>
                </c:pt>
                <c:pt idx="1">
                  <c:v>25790309.510000002</c:v>
                </c:pt>
                <c:pt idx="2">
                  <c:v>36679979.670000002</c:v>
                </c:pt>
                <c:pt idx="3">
                  <c:v>110200907.44</c:v>
                </c:pt>
                <c:pt idx="4">
                  <c:v>19539950</c:v>
                </c:pt>
                <c:pt idx="5">
                  <c:v>35166377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B3-4DD1-89EF-15054B60BC1A}"/>
            </c:ext>
          </c:extLst>
        </c:ser>
        <c:ser>
          <c:idx val="3"/>
          <c:order val="5"/>
          <c:tx>
            <c:strRef>
              <c:f>'Celkové tržby z pronájmu'!$A$8</c:f>
              <c:strCache>
                <c:ptCount val="1"/>
                <c:pt idx="0">
                  <c:v>Q3/2022</c:v>
                </c:pt>
              </c:strCache>
            </c:strRef>
          </c:tx>
          <c:spPr>
            <a:pattFill prst="dkDnDiag">
              <a:fgClr>
                <a:srgbClr val="7030A0"/>
              </a:fgClr>
              <a:bgClr>
                <a:schemeClr val="bg1"/>
              </a:bgClr>
            </a:patt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'Celkové tržby z pronájmu'!$B$2:$H$2</c15:sqref>
                  </c15:fullRef>
                </c:ext>
              </c:extLst>
              <c:f>'Celkové tržby z pronájmu'!$B$2:$G$2</c:f>
              <c:strCache>
                <c:ptCount val="6"/>
                <c:pt idx="0">
                  <c:v>Hradec Králové</c:v>
                </c:pt>
                <c:pt idx="1">
                  <c:v>Ústí nad Labem</c:v>
                </c:pt>
                <c:pt idx="2">
                  <c:v>Ostrava</c:v>
                </c:pt>
                <c:pt idx="3">
                  <c:v>Praha</c:v>
                </c:pt>
                <c:pt idx="4">
                  <c:v>Plzeň</c:v>
                </c:pt>
                <c:pt idx="5">
                  <c:v>Brno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'Celkové tržby z pronájmu'!$B$8:$H$8</c15:sqref>
                  </c15:fullRef>
                </c:ext>
              </c:extLst>
              <c:f>'Celkové tržby z pronájmu'!$B$8:$G$8</c:f>
              <c:numCache>
                <c:formatCode>#\ ##0\ "Kč"</c:formatCode>
                <c:ptCount val="6"/>
              </c:numCache>
            </c:numRef>
          </c:val>
          <c:extLst>
            <c:ext xmlns:c16="http://schemas.microsoft.com/office/drawing/2014/chart" uri="{C3380CC4-5D6E-409C-BE32-E72D297353CC}">
              <c16:uniqueId val="{00000003-2601-4A63-BCC2-1329E6A58F38}"/>
            </c:ext>
          </c:extLst>
        </c:ser>
        <c:ser>
          <c:idx val="7"/>
          <c:order val="7"/>
          <c:tx>
            <c:strRef>
              <c:f>'Celkové tržby z pronájmu'!$A$10</c:f>
              <c:strCache>
                <c:ptCount val="1"/>
                <c:pt idx="0">
                  <c:v>Plán 2022 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0"/>
          <c:dLbls>
            <c:dLbl>
              <c:idx val="3"/>
              <c:layout>
                <c:manualLayout>
                  <c:x val="2.2879055216460362E-2"/>
                  <c:y val="0.16274865303063621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936-4945-ACC8-DCD8A12E23D5}"/>
                </c:ext>
              </c:extLst>
            </c:dLbl>
            <c:numFmt formatCode="#,##0\ &quot;Kč&quot;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'Celkové tržby z pronájmu'!$B$2:$H$2</c15:sqref>
                  </c15:fullRef>
                </c:ext>
              </c:extLst>
              <c:f>'Celkové tržby z pronájmu'!$B$2:$G$2</c:f>
              <c:strCache>
                <c:ptCount val="6"/>
                <c:pt idx="0">
                  <c:v>Hradec Králové</c:v>
                </c:pt>
                <c:pt idx="1">
                  <c:v>Ústí nad Labem</c:v>
                </c:pt>
                <c:pt idx="2">
                  <c:v>Ostrava</c:v>
                </c:pt>
                <c:pt idx="3">
                  <c:v>Praha</c:v>
                </c:pt>
                <c:pt idx="4">
                  <c:v>Plzeň</c:v>
                </c:pt>
                <c:pt idx="5">
                  <c:v>Brno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'Celkové tržby z pronájmu'!$B$10:$H$10</c15:sqref>
                  </c15:fullRef>
                </c:ext>
              </c:extLst>
              <c:f>'Celkové tržby z pronájmu'!$B$10:$G$10</c:f>
              <c:numCache>
                <c:formatCode>#\ ##0\ "Kč"</c:formatCode>
                <c:ptCount val="6"/>
                <c:pt idx="0">
                  <c:v>58926327.090000004</c:v>
                </c:pt>
                <c:pt idx="1">
                  <c:v>45456000</c:v>
                </c:pt>
                <c:pt idx="2">
                  <c:v>70800000</c:v>
                </c:pt>
                <c:pt idx="3">
                  <c:v>220776000</c:v>
                </c:pt>
                <c:pt idx="4">
                  <c:v>35042000</c:v>
                </c:pt>
                <c:pt idx="5">
                  <c:v>68600000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A6-4A38-B5E7-6157EB169E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82333200"/>
        <c:axId val="482337792"/>
        <c:extLst>
          <c:ext xmlns:c15="http://schemas.microsoft.com/office/drawing/2012/chart" uri="{02D57815-91ED-43cb-92C2-25804820EDAC}">
            <c15:filteredBarSeries>
              <c15:ser>
                <c:idx val="1"/>
                <c:order val="0"/>
                <c:tx>
                  <c:strRef>
                    <c:extLst>
                      <c:ext uri="{02D57815-91ED-43cb-92C2-25804820EDAC}">
                        <c15:formulaRef>
                          <c15:sqref>'Celkové tržby z pronájmu'!$A$3</c15:sqref>
                        </c15:formulaRef>
                      </c:ext>
                    </c:extLst>
                    <c:strCache>
                      <c:ptCount val="1"/>
                      <c:pt idx="0">
                        <c:v>2019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ullRef>
                          <c15:sqref>'Celkové tržby z pronájmu'!$B$2:$H$2</c15:sqref>
                        </c15:fullRef>
                        <c15:formulaRef>
                          <c15:sqref>'Celkové tržby z pronájmu'!$B$2:$G$2</c15:sqref>
                        </c15:formulaRef>
                      </c:ext>
                    </c:extLst>
                    <c:strCache>
                      <c:ptCount val="6"/>
                      <c:pt idx="0">
                        <c:v>Hradec Králové</c:v>
                      </c:pt>
                      <c:pt idx="1">
                        <c:v>Ústí nad Labem</c:v>
                      </c:pt>
                      <c:pt idx="2">
                        <c:v>Ostrava</c:v>
                      </c:pt>
                      <c:pt idx="3">
                        <c:v>Praha</c:v>
                      </c:pt>
                      <c:pt idx="4">
                        <c:v>Plzeň</c:v>
                      </c:pt>
                      <c:pt idx="5">
                        <c:v>Brno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'Celkové tržby z pronájmu'!$B$3:$H$3</c15:sqref>
                        </c15:fullRef>
                        <c15:formulaRef>
                          <c15:sqref>'Celkové tržby z pronájmu'!$B$3:$G$3</c15:sqref>
                        </c15:formulaRef>
                      </c:ext>
                    </c:extLst>
                    <c:numCache>
                      <c:formatCode>#\ ##0\ "Kč"</c:formatCode>
                      <c:ptCount val="6"/>
                      <c:pt idx="0">
                        <c:v>56159868.57</c:v>
                      </c:pt>
                      <c:pt idx="1">
                        <c:v>46268930</c:v>
                      </c:pt>
                      <c:pt idx="2">
                        <c:v>65301897.439999998</c:v>
                      </c:pt>
                      <c:pt idx="3">
                        <c:v>254081762.78999999</c:v>
                      </c:pt>
                      <c:pt idx="4">
                        <c:v>35540390.059999898</c:v>
                      </c:pt>
                      <c:pt idx="5">
                        <c:v>63278711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2601-4A63-BCC2-1329E6A58F38}"/>
                  </c:ext>
                </c:extLst>
              </c15:ser>
            </c15:filteredBarSeries>
            <c15:filteredBarSeries>
              <c15:ser>
                <c:idx val="0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'Celkové tržby z pronájmu'!$A$4</c15:sqref>
                        </c15:formulaRef>
                      </c:ext>
                    </c:extLst>
                    <c:strCache>
                      <c:ptCount val="1"/>
                      <c:pt idx="0">
                        <c:v>2020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xmlns:c15="http://schemas.microsoft.com/office/drawing/2012/chart" uri="{02D57815-91ED-43cb-92C2-25804820EDAC}">
                        <c15:fullRef>
                          <c15:sqref>'Celkové tržby z pronájmu'!$B$2:$H$2</c15:sqref>
                        </c15:fullRef>
                        <c15:formulaRef>
                          <c15:sqref>'Celkové tržby z pronájmu'!$B$2:$G$2</c15:sqref>
                        </c15:formulaRef>
                      </c:ext>
                    </c:extLst>
                    <c:strCache>
                      <c:ptCount val="6"/>
                      <c:pt idx="0">
                        <c:v>Hradec Králové</c:v>
                      </c:pt>
                      <c:pt idx="1">
                        <c:v>Ústí nad Labem</c:v>
                      </c:pt>
                      <c:pt idx="2">
                        <c:v>Ostrava</c:v>
                      </c:pt>
                      <c:pt idx="3">
                        <c:v>Praha</c:v>
                      </c:pt>
                      <c:pt idx="4">
                        <c:v>Plzeň</c:v>
                      </c:pt>
                      <c:pt idx="5">
                        <c:v>Brno</c:v>
                      </c:pt>
                    </c:strCache>
                  </c:str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ullRef>
                          <c15:sqref>'Celkové tržby z pronájmu'!$B$4:$H$4</c15:sqref>
                        </c15:fullRef>
                        <c15:formulaRef>
                          <c15:sqref>'Celkové tržby z pronájmu'!$B$4:$G$4</c15:sqref>
                        </c15:formulaRef>
                      </c:ext>
                    </c:extLst>
                    <c:numCache>
                      <c:formatCode>#\ ##0\ "Kč"</c:formatCode>
                      <c:ptCount val="6"/>
                      <c:pt idx="0">
                        <c:v>56440502.289999999</c:v>
                      </c:pt>
                      <c:pt idx="1">
                        <c:v>45619723</c:v>
                      </c:pt>
                      <c:pt idx="2">
                        <c:v>66801920.900000006</c:v>
                      </c:pt>
                      <c:pt idx="3">
                        <c:v>212430435.80000001</c:v>
                      </c:pt>
                      <c:pt idx="4">
                        <c:v>36020521.1599999</c:v>
                      </c:pt>
                      <c:pt idx="5">
                        <c:v>65226476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0-2601-4A63-BCC2-1329E6A58F38}"/>
                  </c:ext>
                </c:extLst>
              </c15:ser>
            </c15:filteredBarSeries>
            <c15:filteredBarSeries>
              <c15:ser>
                <c:idx val="4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'Celkové tržby z pronájmu'!$A$5</c15:sqref>
                        </c15:formulaRef>
                      </c:ext>
                    </c:extLst>
                    <c:strCache>
                      <c:ptCount val="1"/>
                      <c:pt idx="0">
                        <c:v>2021</c:v>
                      </c:pt>
                    </c:strCache>
                  </c:strRef>
                </c:tx>
                <c:spPr>
                  <a:solidFill>
                    <a:schemeClr val="accent5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xmlns:c15="http://schemas.microsoft.com/office/drawing/2012/chart" uri="{02D57815-91ED-43cb-92C2-25804820EDAC}">
                        <c15:fullRef>
                          <c15:sqref>'Celkové tržby z pronájmu'!$B$2:$H$2</c15:sqref>
                        </c15:fullRef>
                        <c15:formulaRef>
                          <c15:sqref>'Celkové tržby z pronájmu'!$B$2:$G$2</c15:sqref>
                        </c15:formulaRef>
                      </c:ext>
                    </c:extLst>
                    <c:strCache>
                      <c:ptCount val="6"/>
                      <c:pt idx="0">
                        <c:v>Hradec Králové</c:v>
                      </c:pt>
                      <c:pt idx="1">
                        <c:v>Ústí nad Labem</c:v>
                      </c:pt>
                      <c:pt idx="2">
                        <c:v>Ostrava</c:v>
                      </c:pt>
                      <c:pt idx="3">
                        <c:v>Praha</c:v>
                      </c:pt>
                      <c:pt idx="4">
                        <c:v>Plzeň</c:v>
                      </c:pt>
                      <c:pt idx="5">
                        <c:v>Brno</c:v>
                      </c:pt>
                    </c:strCache>
                  </c:str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ullRef>
                          <c15:sqref>'Celkové tržby z pronájmu'!$B$5:$H$5</c15:sqref>
                        </c15:fullRef>
                        <c15:formulaRef>
                          <c15:sqref>'Celkové tržby z pronájmu'!$B$5:$G$5</c15:sqref>
                        </c15:formulaRef>
                      </c:ext>
                    </c:extLst>
                    <c:numCache>
                      <c:formatCode>#\ ##0\ "Kč"</c:formatCode>
                      <c:ptCount val="6"/>
                      <c:pt idx="0">
                        <c:v>57627384.840000004</c:v>
                      </c:pt>
                      <c:pt idx="1">
                        <c:v>45175496</c:v>
                      </c:pt>
                      <c:pt idx="2">
                        <c:v>69617167.579999998</c:v>
                      </c:pt>
                      <c:pt idx="3">
                        <c:v>215577486.28999999</c:v>
                      </c:pt>
                      <c:pt idx="4">
                        <c:v>35732114.949999899</c:v>
                      </c:pt>
                      <c:pt idx="5">
                        <c:v>66793981.789999999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2601-4A63-BCC2-1329E6A58F38}"/>
                  </c:ext>
                </c:extLst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'Celkové tržby z pronájmu'!$A$9</c15:sqref>
                        </c15:formulaRef>
                      </c:ext>
                    </c:extLst>
                    <c:strCache>
                      <c:ptCount val="1"/>
                      <c:pt idx="0">
                        <c:v>Q4/2022</c:v>
                      </c:pt>
                    </c:strCache>
                  </c:strRef>
                </c:tx>
                <c:spPr>
                  <a:solidFill>
                    <a:schemeClr val="accent1">
                      <a:lumMod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xmlns:c15="http://schemas.microsoft.com/office/drawing/2012/chart" uri="{02D57815-91ED-43cb-92C2-25804820EDAC}">
                        <c15:fullRef>
                          <c15:sqref>'Celkové tržby z pronájmu'!$B$2:$H$2</c15:sqref>
                        </c15:fullRef>
                        <c15:formulaRef>
                          <c15:sqref>'Celkové tržby z pronájmu'!$B$2:$G$2</c15:sqref>
                        </c15:formulaRef>
                      </c:ext>
                    </c:extLst>
                    <c:strCache>
                      <c:ptCount val="6"/>
                      <c:pt idx="0">
                        <c:v>Hradec Králové</c:v>
                      </c:pt>
                      <c:pt idx="1">
                        <c:v>Ústí nad Labem</c:v>
                      </c:pt>
                      <c:pt idx="2">
                        <c:v>Ostrava</c:v>
                      </c:pt>
                      <c:pt idx="3">
                        <c:v>Praha</c:v>
                      </c:pt>
                      <c:pt idx="4">
                        <c:v>Plzeň</c:v>
                      </c:pt>
                      <c:pt idx="5">
                        <c:v>Brno</c:v>
                      </c:pt>
                    </c:strCache>
                  </c:str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ullRef>
                          <c15:sqref>'Celkové tržby z pronájmu'!$B$9:$H$9</c15:sqref>
                        </c15:fullRef>
                        <c15:formulaRef>
                          <c15:sqref>'Celkové tržby z pronájmu'!$B$9:$G$9</c15:sqref>
                        </c15:formulaRef>
                      </c:ext>
                    </c:extLst>
                    <c:numCache>
                      <c:formatCode>#\ ##0\ "Kč"</c:formatCode>
                      <c:ptCount val="6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0-51A6-4A38-B5E7-6157EB169EF1}"/>
                  </c:ext>
                </c:extLst>
              </c15:ser>
            </c15:filteredBarSeries>
          </c:ext>
        </c:extLst>
      </c:barChart>
      <c:catAx>
        <c:axId val="4823332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482337792"/>
        <c:crosses val="autoZero"/>
        <c:auto val="1"/>
        <c:lblAlgn val="ctr"/>
        <c:lblOffset val="100"/>
        <c:noMultiLvlLbl val="0"/>
      </c:catAx>
      <c:valAx>
        <c:axId val="4823377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\ &quot;Kč&quot;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4823332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388667226961542"/>
          <c:y val="0.92173199423229013"/>
          <c:w val="0.33337709304924568"/>
          <c:h val="4.18712558198661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 sz="1600" b="1"/>
              <a:t>Celkové</a:t>
            </a:r>
            <a:r>
              <a:rPr lang="cs-CZ" sz="1600" b="1" baseline="0"/>
              <a:t> tržby z pronájmu </a:t>
            </a:r>
          </a:p>
          <a:p>
            <a:pPr>
              <a:defRPr sz="1600"/>
            </a:pPr>
            <a:r>
              <a:rPr lang="cs-CZ" sz="1600" b="1" baseline="0"/>
              <a:t>Trend 2022</a:t>
            </a:r>
            <a:endParaRPr lang="en-US" sz="16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'Celkové tržby z pronájmu'!$H$2</c:f>
              <c:strCache>
                <c:ptCount val="1"/>
                <c:pt idx="0">
                  <c:v>Celkem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pattFill prst="dkUpDiag">
                <a:fgClr>
                  <a:srgbClr val="92D050"/>
                </a:fgClr>
                <a:bgClr>
                  <a:schemeClr val="bg1"/>
                </a:bgClr>
              </a:patt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D2D8-4B88-B40D-36CBBDA28818}"/>
              </c:ext>
            </c:extLst>
          </c:dPt>
          <c:dPt>
            <c:idx val="1"/>
            <c:invertIfNegative val="0"/>
            <c:bubble3D val="0"/>
            <c:spPr>
              <a:pattFill prst="dkUpDiag">
                <a:fgClr>
                  <a:srgbClr val="FFC000"/>
                </a:fgClr>
                <a:bgClr>
                  <a:schemeClr val="bg1"/>
                </a:bgClr>
              </a:patt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D2D8-4B88-B40D-36CBBDA28818}"/>
              </c:ext>
            </c:extLst>
          </c:dPt>
          <c:dPt>
            <c:idx val="2"/>
            <c:invertIfNegative val="0"/>
            <c:bubble3D val="0"/>
            <c:spPr>
              <a:pattFill prst="dkDnDiag">
                <a:fgClr>
                  <a:srgbClr val="7030A0"/>
                </a:fgClr>
                <a:bgClr>
                  <a:schemeClr val="bg1"/>
                </a:bgClr>
              </a:patt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1ABA-4E0E-8638-D201425FF821}"/>
              </c:ext>
            </c:extLst>
          </c:dPt>
          <c:dPt>
            <c:idx val="3"/>
            <c:invertIfNegative val="0"/>
            <c:bubble3D val="0"/>
            <c:spPr>
              <a:solidFill>
                <a:srgbClr val="00B0F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D2D8-4B88-B40D-36CBBDA28818}"/>
              </c:ext>
            </c:extLst>
          </c:dPt>
          <c:dLbls>
            <c:numFmt formatCode="#,##0\ &quot;Kč&quot;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'Celkové tržby z pronájmu'!$A$3:$A$10</c15:sqref>
                  </c15:fullRef>
                </c:ext>
              </c:extLst>
              <c:f>('Celkové tržby z pronájmu'!$A$6:$A$8,'Celkové tržby z pronájmu'!$A$10)</c:f>
              <c:strCache>
                <c:ptCount val="4"/>
                <c:pt idx="0">
                  <c:v>Q1/2022</c:v>
                </c:pt>
                <c:pt idx="1">
                  <c:v>Q2/2022</c:v>
                </c:pt>
                <c:pt idx="2">
                  <c:v>Q3/2022</c:v>
                </c:pt>
                <c:pt idx="3">
                  <c:v>Plán 2022 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'Celkové tržby z pronájmu'!$H$3:$H$10</c15:sqref>
                  </c15:fullRef>
                </c:ext>
              </c:extLst>
              <c:f>('Celkové tržby z pronájmu'!$H$6:$H$8,'Celkové tržby z pronájmu'!$H$10)</c:f>
              <c:numCache>
                <c:formatCode>#\ ##0\ "Kč"</c:formatCode>
                <c:ptCount val="4"/>
                <c:pt idx="0">
                  <c:v>140651967.12</c:v>
                </c:pt>
                <c:pt idx="1">
                  <c:v>259126298.62</c:v>
                </c:pt>
                <c:pt idx="2">
                  <c:v>0</c:v>
                </c:pt>
                <c:pt idx="3">
                  <c:v>499600327.09000003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2D8-4B88-B40D-36CBBDA288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87018088"/>
        <c:axId val="587015136"/>
      </c:barChart>
      <c:catAx>
        <c:axId val="5870180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87015136"/>
        <c:crosses val="autoZero"/>
        <c:auto val="1"/>
        <c:lblAlgn val="ctr"/>
        <c:lblOffset val="100"/>
        <c:noMultiLvlLbl val="0"/>
      </c:catAx>
      <c:valAx>
        <c:axId val="5870151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\ &quot;Kč&quot;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870180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600" b="1"/>
              <a:t>TOP 10 lokalit ČR</a:t>
            </a:r>
            <a:r>
              <a:rPr lang="cs-CZ" sz="1600" b="1"/>
              <a:t> 2021 dle OŘ</a:t>
            </a:r>
          </a:p>
          <a:p>
            <a:pPr>
              <a:defRPr sz="1600" b="1"/>
            </a:pPr>
            <a:endParaRPr lang="en-US" sz="16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206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2.7269910133250676E-2"/>
                  <c:y val="0.17824679905535845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62CD-41C2-BBE9-7A1A004ED3DD}"/>
                </c:ext>
              </c:extLst>
            </c:dLbl>
            <c:numFmt formatCode="#,##0\ &quot;Kč&quot;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'Celkové tržby dle TOP lokalit'!$A$12:$A$21</c:f>
              <c:strCache>
                <c:ptCount val="10"/>
                <c:pt idx="0">
                  <c:v>Praha Hlavní nádraží</c:v>
                </c:pt>
                <c:pt idx="1">
                  <c:v>Brno Kounicova - adm.budova</c:v>
                </c:pt>
                <c:pt idx="2">
                  <c:v>Olomouc hlavní nádraží</c:v>
                </c:pt>
                <c:pt idx="3">
                  <c:v>Praha Smíchov</c:v>
                </c:pt>
                <c:pt idx="4">
                  <c:v>Hradec Králové hl. n.</c:v>
                </c:pt>
                <c:pt idx="5">
                  <c:v>Liberec</c:v>
                </c:pt>
                <c:pt idx="6">
                  <c:v>Pardubice hl. n.</c:v>
                </c:pt>
                <c:pt idx="7">
                  <c:v>Ostrava hl.n. </c:v>
                </c:pt>
                <c:pt idx="8">
                  <c:v>Plzeň hl.n.</c:v>
                </c:pt>
                <c:pt idx="9">
                  <c:v>Kolín</c:v>
                </c:pt>
              </c:strCache>
            </c:strRef>
          </c:cat>
          <c:val>
            <c:numRef>
              <c:f>'Celkové tržby dle TOP lokalit'!$B$12:$B$21</c:f>
              <c:numCache>
                <c:formatCode>#\ ##0\ "Kč"</c:formatCode>
                <c:ptCount val="10"/>
                <c:pt idx="0">
                  <c:v>142363903.5</c:v>
                </c:pt>
                <c:pt idx="1">
                  <c:v>13244989</c:v>
                </c:pt>
                <c:pt idx="2">
                  <c:v>11140110</c:v>
                </c:pt>
                <c:pt idx="3">
                  <c:v>6454698.2400000002</c:v>
                </c:pt>
                <c:pt idx="4">
                  <c:v>5155549</c:v>
                </c:pt>
                <c:pt idx="5">
                  <c:v>4974446</c:v>
                </c:pt>
                <c:pt idx="6">
                  <c:v>4675160</c:v>
                </c:pt>
                <c:pt idx="7">
                  <c:v>3917066</c:v>
                </c:pt>
                <c:pt idx="8">
                  <c:v>3800000</c:v>
                </c:pt>
                <c:pt idx="9">
                  <c:v>3210663.82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B4-461E-88E1-7F4154246CDA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384538568"/>
        <c:axId val="559841568"/>
      </c:barChart>
      <c:catAx>
        <c:axId val="3845385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59841568"/>
        <c:crosses val="autoZero"/>
        <c:auto val="1"/>
        <c:lblAlgn val="ctr"/>
        <c:lblOffset val="100"/>
        <c:noMultiLvlLbl val="0"/>
      </c:catAx>
      <c:valAx>
        <c:axId val="5598415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\ &quot;Kč&quot;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845385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 sz="1600" b="1"/>
              <a:t>TOP lokality ČR </a:t>
            </a:r>
          </a:p>
          <a:p>
            <a:pPr>
              <a:defRPr sz="1600" b="1"/>
            </a:pPr>
            <a:r>
              <a:rPr lang="cs-CZ" sz="1600" b="1"/>
              <a:t>bez Praha hl. n. 2021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2548397748698323"/>
          <c:y val="0.22193544807940169"/>
          <c:w val="0.84815354046058178"/>
          <c:h val="0.5930431933035478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002060"/>
            </a:solidFill>
            <a:ln>
              <a:noFill/>
            </a:ln>
            <a:effectLst/>
          </c:spPr>
          <c:invertIfNegative val="0"/>
          <c:dLbls>
            <c:numFmt formatCode="#,##0\ &quot;Kč&quot;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'Celkové tržby dle TOP lokalit'!$A$13:$A$21</c:f>
              <c:strCache>
                <c:ptCount val="9"/>
                <c:pt idx="0">
                  <c:v>Brno Kounicova - adm.budova</c:v>
                </c:pt>
                <c:pt idx="1">
                  <c:v>Olomouc hlavní nádraží</c:v>
                </c:pt>
                <c:pt idx="2">
                  <c:v>Praha Smíchov</c:v>
                </c:pt>
                <c:pt idx="3">
                  <c:v>Hradec Králové hl. n.</c:v>
                </c:pt>
                <c:pt idx="4">
                  <c:v>Liberec</c:v>
                </c:pt>
                <c:pt idx="5">
                  <c:v>Pardubice hl. n.</c:v>
                </c:pt>
                <c:pt idx="6">
                  <c:v>Ostrava hl.n. </c:v>
                </c:pt>
                <c:pt idx="7">
                  <c:v>Plzeň hl.n.</c:v>
                </c:pt>
                <c:pt idx="8">
                  <c:v>Kolín</c:v>
                </c:pt>
              </c:strCache>
            </c:strRef>
          </c:cat>
          <c:val>
            <c:numRef>
              <c:f>'Celkové tržby dle TOP lokalit'!$B$13:$B$21</c:f>
              <c:numCache>
                <c:formatCode>#\ ##0\ "Kč"</c:formatCode>
                <c:ptCount val="9"/>
                <c:pt idx="0">
                  <c:v>13244989</c:v>
                </c:pt>
                <c:pt idx="1">
                  <c:v>11140110</c:v>
                </c:pt>
                <c:pt idx="2">
                  <c:v>6454698.2400000002</c:v>
                </c:pt>
                <c:pt idx="3">
                  <c:v>5155549</c:v>
                </c:pt>
                <c:pt idx="4">
                  <c:v>4974446</c:v>
                </c:pt>
                <c:pt idx="5">
                  <c:v>4675160</c:v>
                </c:pt>
                <c:pt idx="6">
                  <c:v>3917066</c:v>
                </c:pt>
                <c:pt idx="7">
                  <c:v>3800000</c:v>
                </c:pt>
                <c:pt idx="8">
                  <c:v>3210663.82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B8-48A2-99AE-76F2336C544F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'Celkové tržby dle TOP lokalit'!$A$13:$A$21</c:f>
              <c:strCache>
                <c:ptCount val="9"/>
                <c:pt idx="0">
                  <c:v>Brno Kounicova - adm.budova</c:v>
                </c:pt>
                <c:pt idx="1">
                  <c:v>Olomouc hlavní nádraží</c:v>
                </c:pt>
                <c:pt idx="2">
                  <c:v>Praha Smíchov</c:v>
                </c:pt>
                <c:pt idx="3">
                  <c:v>Hradec Králové hl. n.</c:v>
                </c:pt>
                <c:pt idx="4">
                  <c:v>Liberec</c:v>
                </c:pt>
                <c:pt idx="5">
                  <c:v>Pardubice hl. n.</c:v>
                </c:pt>
                <c:pt idx="6">
                  <c:v>Ostrava hl.n. </c:v>
                </c:pt>
                <c:pt idx="7">
                  <c:v>Plzeň hl.n.</c:v>
                </c:pt>
                <c:pt idx="8">
                  <c:v>Kolín</c:v>
                </c:pt>
              </c:strCache>
            </c:strRef>
          </c:cat>
          <c:val>
            <c:numRef>
              <c:f>'Celkové tržby dle TOP lokalit'!#REF!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08-453E-9233-BCE48F6F5E39}"/>
            </c:ext>
          </c:extLst>
        </c:ser>
        <c:ser>
          <c:idx val="2"/>
          <c:order val="2"/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'Celkové tržby dle TOP lokalit'!$A$13:$A$21</c:f>
              <c:strCache>
                <c:ptCount val="9"/>
                <c:pt idx="0">
                  <c:v>Brno Kounicova - adm.budova</c:v>
                </c:pt>
                <c:pt idx="1">
                  <c:v>Olomouc hlavní nádraží</c:v>
                </c:pt>
                <c:pt idx="2">
                  <c:v>Praha Smíchov</c:v>
                </c:pt>
                <c:pt idx="3">
                  <c:v>Hradec Králové hl. n.</c:v>
                </c:pt>
                <c:pt idx="4">
                  <c:v>Liberec</c:v>
                </c:pt>
                <c:pt idx="5">
                  <c:v>Pardubice hl. n.</c:v>
                </c:pt>
                <c:pt idx="6">
                  <c:v>Ostrava hl.n. </c:v>
                </c:pt>
                <c:pt idx="7">
                  <c:v>Plzeň hl.n.</c:v>
                </c:pt>
                <c:pt idx="8">
                  <c:v>Kolín</c:v>
                </c:pt>
              </c:strCache>
            </c:strRef>
          </c:cat>
          <c:val>
            <c:numRef>
              <c:f>'Celkové tržby dle TOP lokalit'!#REF!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08-453E-9233-BCE48F6F5E39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560881264"/>
        <c:axId val="560881920"/>
      </c:barChart>
      <c:catAx>
        <c:axId val="5608812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60881920"/>
        <c:crosses val="autoZero"/>
        <c:auto val="1"/>
        <c:lblAlgn val="ctr"/>
        <c:lblOffset val="100"/>
        <c:noMultiLvlLbl val="0"/>
      </c:catAx>
      <c:valAx>
        <c:axId val="5608819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\ &quot;Kč&quot;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6088126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 sz="1600" b="1"/>
              <a:t>Celkové tržby za komerční pronájmy dle OŘ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1565126298005585"/>
          <c:y val="0.10502500304294086"/>
          <c:w val="0.85855605636604848"/>
          <c:h val="0.782669853393910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'Celk. tržby za kom- pronájmy'!$A$3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bg2"/>
            </a:solidFill>
            <a:ln>
              <a:solidFill>
                <a:schemeClr val="accent3"/>
              </a:solidFill>
            </a:ln>
            <a:effectLst/>
          </c:spPr>
          <c:invertIfNegative val="0"/>
          <c:dLbls>
            <c:dLbl>
              <c:idx val="3"/>
              <c:layout>
                <c:manualLayout>
                  <c:x val="-2.0190493558807476E-2"/>
                  <c:y val="0.12996803999361414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2F81-4B4C-BC70-00058A437D1F}"/>
                </c:ext>
              </c:extLst>
            </c:dLbl>
            <c:numFmt formatCode="#,##0\ &quot;Kč&quot;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'Celk. tržby za kom- pronájmy'!$B$2:$G$2</c:f>
              <c:strCache>
                <c:ptCount val="6"/>
                <c:pt idx="0">
                  <c:v>Hradec Králové</c:v>
                </c:pt>
                <c:pt idx="1">
                  <c:v>Ústí nad Labem</c:v>
                </c:pt>
                <c:pt idx="2">
                  <c:v>Ostrava </c:v>
                </c:pt>
                <c:pt idx="3">
                  <c:v>Praha</c:v>
                </c:pt>
                <c:pt idx="4">
                  <c:v>Plzeň</c:v>
                </c:pt>
                <c:pt idx="5">
                  <c:v>Brno</c:v>
                </c:pt>
              </c:strCache>
            </c:strRef>
          </c:cat>
          <c:val>
            <c:numRef>
              <c:f>'Celk. tržby za kom- pronájmy'!$B$3:$G$3</c:f>
              <c:numCache>
                <c:formatCode>#\ ##0\ "Kč"</c:formatCode>
                <c:ptCount val="6"/>
                <c:pt idx="0">
                  <c:v>27125013</c:v>
                </c:pt>
                <c:pt idx="1">
                  <c:v>23726850</c:v>
                </c:pt>
                <c:pt idx="2">
                  <c:v>44203163.779999897</c:v>
                </c:pt>
                <c:pt idx="3">
                  <c:v>219780877.56</c:v>
                </c:pt>
                <c:pt idx="4">
                  <c:v>17500188.399999999</c:v>
                </c:pt>
                <c:pt idx="5">
                  <c:v>39639820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D8C-4037-90A4-96C990C834E9}"/>
            </c:ext>
          </c:extLst>
        </c:ser>
        <c:ser>
          <c:idx val="1"/>
          <c:order val="1"/>
          <c:tx>
            <c:strRef>
              <c:f>'Celk. tržby za kom- pronájmy'!$A$4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Pt>
            <c:idx val="3"/>
            <c:invertIfNegative val="0"/>
            <c:bubble3D val="0"/>
            <c:spPr>
              <a:solidFill>
                <a:schemeClr val="accent3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DD8C-4037-90A4-96C990C834E9}"/>
              </c:ext>
            </c:extLst>
          </c:dPt>
          <c:dLbls>
            <c:numFmt formatCode="#,##0\ &quot;Kč&quot;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'Celk. tržby za kom- pronájmy'!$B$2:$G$2</c:f>
              <c:strCache>
                <c:ptCount val="6"/>
                <c:pt idx="0">
                  <c:v>Hradec Králové</c:v>
                </c:pt>
                <c:pt idx="1">
                  <c:v>Ústí nad Labem</c:v>
                </c:pt>
                <c:pt idx="2">
                  <c:v>Ostrava </c:v>
                </c:pt>
                <c:pt idx="3">
                  <c:v>Praha</c:v>
                </c:pt>
                <c:pt idx="4">
                  <c:v>Plzeň</c:v>
                </c:pt>
                <c:pt idx="5">
                  <c:v>Brno</c:v>
                </c:pt>
              </c:strCache>
            </c:strRef>
          </c:cat>
          <c:val>
            <c:numRef>
              <c:f>'Celk. tržby za kom- pronájmy'!$B$4:$G$4</c:f>
              <c:numCache>
                <c:formatCode>#\ ##0\ "Kč"</c:formatCode>
                <c:ptCount val="6"/>
                <c:pt idx="0">
                  <c:v>27261804</c:v>
                </c:pt>
                <c:pt idx="1">
                  <c:v>23909888</c:v>
                </c:pt>
                <c:pt idx="2">
                  <c:v>45232220.609999895</c:v>
                </c:pt>
                <c:pt idx="3">
                  <c:v>177947866.30999997</c:v>
                </c:pt>
                <c:pt idx="4">
                  <c:v>17928067.859999999</c:v>
                </c:pt>
                <c:pt idx="5">
                  <c:v>41726991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D8C-4037-90A4-96C990C834E9}"/>
            </c:ext>
          </c:extLst>
        </c:ser>
        <c:ser>
          <c:idx val="2"/>
          <c:order val="2"/>
          <c:tx>
            <c:strRef>
              <c:f>'Celk. tržby za kom- pronájmy'!#REF!</c:f>
              <c:strCache>
                <c:ptCount val="1"/>
                <c:pt idx="0">
                  <c:v>#REF!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numFmt formatCode="#,##0\ &quot;Kč&quot;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'Celk. tržby za kom- pronájmy'!$B$2:$G$2</c:f>
              <c:strCache>
                <c:ptCount val="6"/>
                <c:pt idx="0">
                  <c:v>Hradec Králové</c:v>
                </c:pt>
                <c:pt idx="1">
                  <c:v>Ústí nad Labem</c:v>
                </c:pt>
                <c:pt idx="2">
                  <c:v>Ostrava </c:v>
                </c:pt>
                <c:pt idx="3">
                  <c:v>Praha</c:v>
                </c:pt>
                <c:pt idx="4">
                  <c:v>Plzeň</c:v>
                </c:pt>
                <c:pt idx="5">
                  <c:v>Brno</c:v>
                </c:pt>
              </c:strCache>
            </c:strRef>
          </c:cat>
          <c:val>
            <c:numRef>
              <c:f>'Celk. tržby za kom- pronájmy'!#REF!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D8C-4037-90A4-96C990C834E9}"/>
            </c:ext>
          </c:extLst>
        </c:ser>
        <c:ser>
          <c:idx val="7"/>
          <c:order val="3"/>
          <c:tx>
            <c:strRef>
              <c:f>'Celk. tržby za kom- pronájmy'!$A$9</c:f>
              <c:strCache>
                <c:ptCount val="1"/>
                <c:pt idx="0">
                  <c:v>Plán 2022 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'Celk. tržby za kom- pronájmy'!$B$2:$G$2</c:f>
              <c:strCache>
                <c:ptCount val="6"/>
                <c:pt idx="0">
                  <c:v>Hradec Králové</c:v>
                </c:pt>
                <c:pt idx="1">
                  <c:v>Ústí nad Labem</c:v>
                </c:pt>
                <c:pt idx="2">
                  <c:v>Ostrava </c:v>
                </c:pt>
                <c:pt idx="3">
                  <c:v>Praha</c:v>
                </c:pt>
                <c:pt idx="4">
                  <c:v>Plzeň</c:v>
                </c:pt>
                <c:pt idx="5">
                  <c:v>Brno</c:v>
                </c:pt>
              </c:strCache>
            </c:strRef>
          </c:cat>
          <c:val>
            <c:numRef>
              <c:f>'Celk. tržby za kom- pronájmy'!$B$9:$G$9</c:f>
              <c:numCache>
                <c:formatCode>#\ ##0\ "Kč"</c:formatCode>
                <c:ptCount val="6"/>
                <c:pt idx="0">
                  <c:v>27139217</c:v>
                </c:pt>
                <c:pt idx="1">
                  <c:v>23900000</c:v>
                </c:pt>
                <c:pt idx="2">
                  <c:v>49854580</c:v>
                </c:pt>
                <c:pt idx="3">
                  <c:v>185376458</c:v>
                </c:pt>
                <c:pt idx="4">
                  <c:v>16621800</c:v>
                </c:pt>
                <c:pt idx="5">
                  <c:v>44977554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6AE-4F87-AB85-57F67E95F1FA}"/>
            </c:ext>
          </c:extLst>
        </c:ser>
        <c:ser>
          <c:idx val="3"/>
          <c:order val="4"/>
          <c:tx>
            <c:strRef>
              <c:f>'Celk. tržby za kom- pronájmy'!$A$5</c:f>
              <c:strCache>
                <c:ptCount val="1"/>
                <c:pt idx="0">
                  <c:v>Q1/2022</c:v>
                </c:pt>
              </c:strCache>
            </c:strRef>
          </c:tx>
          <c:spPr>
            <a:pattFill prst="dkUpDiag">
              <a:fgClr>
                <a:srgbClr val="92D050"/>
              </a:fgClr>
              <a:bgClr>
                <a:schemeClr val="bg1"/>
              </a:bgClr>
            </a:pattFill>
            <a:ln>
              <a:noFill/>
            </a:ln>
            <a:effectLst/>
          </c:spPr>
          <c:invertIfNegative val="0"/>
          <c:dLbls>
            <c:numFmt formatCode="#,##0\ &quot;Kč&quot;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'Celk. tržby za kom- pronájmy'!$B$2:$G$2</c:f>
              <c:strCache>
                <c:ptCount val="6"/>
                <c:pt idx="0">
                  <c:v>Hradec Králové</c:v>
                </c:pt>
                <c:pt idx="1">
                  <c:v>Ústí nad Labem</c:v>
                </c:pt>
                <c:pt idx="2">
                  <c:v>Ostrava </c:v>
                </c:pt>
                <c:pt idx="3">
                  <c:v>Praha</c:v>
                </c:pt>
                <c:pt idx="4">
                  <c:v>Plzeň</c:v>
                </c:pt>
                <c:pt idx="5">
                  <c:v>Brno</c:v>
                </c:pt>
              </c:strCache>
            </c:strRef>
          </c:cat>
          <c:val>
            <c:numRef>
              <c:f>'Celk. tržby za kom- pronájmy'!$B$5:$G$5</c:f>
              <c:numCache>
                <c:formatCode>#\ ##0\ "Kč"</c:formatCode>
                <c:ptCount val="6"/>
                <c:pt idx="0">
                  <c:v>9965115</c:v>
                </c:pt>
                <c:pt idx="1">
                  <c:v>8512011.7200000007</c:v>
                </c:pt>
                <c:pt idx="2">
                  <c:v>14142856.369999999</c:v>
                </c:pt>
                <c:pt idx="3">
                  <c:v>50609436.340000004</c:v>
                </c:pt>
                <c:pt idx="4">
                  <c:v>6831700</c:v>
                </c:pt>
                <c:pt idx="5">
                  <c:v>12397627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024-4E94-A78E-B363B4C5D25F}"/>
            </c:ext>
          </c:extLst>
        </c:ser>
        <c:ser>
          <c:idx val="4"/>
          <c:order val="5"/>
          <c:tx>
            <c:strRef>
              <c:f>'Celk. tržby za kom- pronájmy'!$A$6</c:f>
              <c:strCache>
                <c:ptCount val="1"/>
                <c:pt idx="0">
                  <c:v>Q2/2022</c:v>
                </c:pt>
              </c:strCache>
            </c:strRef>
          </c:tx>
          <c:spPr>
            <a:pattFill prst="dkUpDiag">
              <a:fgClr>
                <a:srgbClr val="FFC000"/>
              </a:fgClr>
              <a:bgClr>
                <a:schemeClr val="bg1"/>
              </a:bgClr>
            </a:pattFill>
            <a:ln>
              <a:noFill/>
            </a:ln>
            <a:effectLst/>
          </c:spPr>
          <c:invertIfNegative val="0"/>
          <c:dLbls>
            <c:numFmt formatCode="#,##0\ &quot;Kč&quot;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'Celk. tržby za kom- pronájmy'!$B$2:$G$2</c:f>
              <c:strCache>
                <c:ptCount val="6"/>
                <c:pt idx="0">
                  <c:v>Hradec Králové</c:v>
                </c:pt>
                <c:pt idx="1">
                  <c:v>Ústí nad Labem</c:v>
                </c:pt>
                <c:pt idx="2">
                  <c:v>Ostrava </c:v>
                </c:pt>
                <c:pt idx="3">
                  <c:v>Praha</c:v>
                </c:pt>
                <c:pt idx="4">
                  <c:v>Plzeň</c:v>
                </c:pt>
                <c:pt idx="5">
                  <c:v>Brno</c:v>
                </c:pt>
              </c:strCache>
            </c:strRef>
          </c:cat>
          <c:val>
            <c:numRef>
              <c:f>'Celk. tržby za kom- pronájmy'!$B$6:$G$6</c:f>
              <c:numCache>
                <c:formatCode>#\ ##0\ "Kč"</c:formatCode>
                <c:ptCount val="6"/>
                <c:pt idx="0">
                  <c:v>16509723</c:v>
                </c:pt>
                <c:pt idx="1">
                  <c:v>14454175.029999999</c:v>
                </c:pt>
                <c:pt idx="2">
                  <c:v>26192875.670000002</c:v>
                </c:pt>
                <c:pt idx="3">
                  <c:v>92426960.830000013</c:v>
                </c:pt>
                <c:pt idx="4">
                  <c:v>10061774</c:v>
                </c:pt>
                <c:pt idx="5">
                  <c:v>23286809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024-4E94-A78E-B363B4C5D25F}"/>
            </c:ext>
          </c:extLst>
        </c:ser>
        <c:ser>
          <c:idx val="5"/>
          <c:order val="6"/>
          <c:tx>
            <c:strRef>
              <c:f>'Celk. tržby za kom- pronájmy'!$A$7</c:f>
              <c:strCache>
                <c:ptCount val="1"/>
                <c:pt idx="0">
                  <c:v>Q3/2022</c:v>
                </c:pt>
              </c:strCache>
            </c:strRef>
          </c:tx>
          <c:spPr>
            <a:pattFill prst="dkDnDiag">
              <a:fgClr>
                <a:srgbClr val="7030A0"/>
              </a:fgClr>
              <a:bgClr>
                <a:schemeClr val="bg1"/>
              </a:bgClr>
            </a:pattFill>
            <a:ln>
              <a:noFill/>
            </a:ln>
            <a:effectLst/>
          </c:spPr>
          <c:invertIfNegative val="0"/>
          <c:dLbls>
            <c:numFmt formatCode="#,##0\ &quot;Kč&quot;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'Celk. tržby za kom- pronájmy'!$B$2:$G$2</c:f>
              <c:strCache>
                <c:ptCount val="6"/>
                <c:pt idx="0">
                  <c:v>Hradec Králové</c:v>
                </c:pt>
                <c:pt idx="1">
                  <c:v>Ústí nad Labem</c:v>
                </c:pt>
                <c:pt idx="2">
                  <c:v>Ostrava </c:v>
                </c:pt>
                <c:pt idx="3">
                  <c:v>Praha</c:v>
                </c:pt>
                <c:pt idx="4">
                  <c:v>Plzeň</c:v>
                </c:pt>
                <c:pt idx="5">
                  <c:v>Brno</c:v>
                </c:pt>
              </c:strCache>
            </c:strRef>
          </c:cat>
          <c:val>
            <c:numRef>
              <c:f>'Celk. tržby za kom- pronájmy'!$B$7:$G$7</c:f>
              <c:numCache>
                <c:formatCode>#\ ##0\ "Kč"</c:formatCode>
                <c:ptCount val="6"/>
              </c:numCache>
            </c:numRef>
          </c:val>
          <c:extLst>
            <c:ext xmlns:c16="http://schemas.microsoft.com/office/drawing/2014/chart" uri="{C3380CC4-5D6E-409C-BE32-E72D297353CC}">
              <c16:uniqueId val="{00000004-7E0A-4768-8E26-3DFABDF96CEE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539709032"/>
        <c:axId val="539705752"/>
        <c:extLst>
          <c:ext xmlns:c15="http://schemas.microsoft.com/office/drawing/2012/chart" uri="{02D57815-91ED-43cb-92C2-25804820EDAC}">
            <c15:filteredBarSeries>
              <c15:ser>
                <c:idx val="6"/>
                <c:order val="7"/>
                <c:tx>
                  <c:strRef>
                    <c:extLst>
                      <c:ext uri="{02D57815-91ED-43cb-92C2-25804820EDAC}">
                        <c15:formulaRef>
                          <c15:sqref>'Celk. tržby za kom- pronájmy'!$A$8</c15:sqref>
                        </c15:formulaRef>
                      </c:ext>
                    </c:extLst>
                    <c:strCache>
                      <c:ptCount val="1"/>
                      <c:pt idx="0">
                        <c:v>Q4/2022</c:v>
                      </c:pt>
                    </c:strCache>
                  </c:strRef>
                </c:tx>
                <c:spPr>
                  <a:solidFill>
                    <a:schemeClr val="accent1">
                      <a:lumMod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11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lt"/>
                          <a:ea typeface="+mn-ea"/>
                          <a:cs typeface="+mn-cs"/>
                        </a:defRPr>
                      </a:pPr>
                      <a:endParaRPr lang="cs-CZ"/>
                    </a:p>
                  </c:txPr>
                  <c:dLblPos val="outEnd"/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strRef>
                    <c:extLst>
                      <c:ext uri="{02D57815-91ED-43cb-92C2-25804820EDAC}">
                        <c15:formulaRef>
                          <c15:sqref>'Celk. tržby za kom- pronájmy'!$B$2:$G$2</c15:sqref>
                        </c15:formulaRef>
                      </c:ext>
                    </c:extLst>
                    <c:strCache>
                      <c:ptCount val="6"/>
                      <c:pt idx="0">
                        <c:v>Hradec Králové</c:v>
                      </c:pt>
                      <c:pt idx="1">
                        <c:v>Ústí nad Labem</c:v>
                      </c:pt>
                      <c:pt idx="2">
                        <c:v>Ostrava </c:v>
                      </c:pt>
                      <c:pt idx="3">
                        <c:v>Praha</c:v>
                      </c:pt>
                      <c:pt idx="4">
                        <c:v>Plzeň</c:v>
                      </c:pt>
                      <c:pt idx="5">
                        <c:v>Brno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'Celk. tržby za kom- pronájmy'!$B$8:$G$8</c15:sqref>
                        </c15:formulaRef>
                      </c:ext>
                    </c:extLst>
                    <c:numCache>
                      <c:formatCode>#\ ##0\ "Kč"</c:formatCode>
                      <c:ptCount val="6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4-E6AE-4F87-AB85-57F67E95F1FA}"/>
                  </c:ext>
                </c:extLst>
              </c15:ser>
            </c15:filteredBarSeries>
          </c:ext>
        </c:extLst>
      </c:barChart>
      <c:catAx>
        <c:axId val="5397090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39705752"/>
        <c:crosses val="autoZero"/>
        <c:auto val="1"/>
        <c:lblAlgn val="ctr"/>
        <c:lblOffset val="100"/>
        <c:noMultiLvlLbl val="0"/>
      </c:catAx>
      <c:valAx>
        <c:axId val="5397057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\ &quot;Kč&quot;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397090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 sz="1600" b="1"/>
              <a:t>Celkové tržby za komerční pronájmy celkem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6071978121055475"/>
          <c:y val="9.64437953859974E-2"/>
          <c:w val="0.82210464627036128"/>
          <c:h val="0.76901562256916733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FF6600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bg2"/>
              </a:solidFill>
              <a:ln>
                <a:solidFill>
                  <a:schemeClr val="accent3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0-25C2-4F07-82B4-1078A1FE2151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3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25C2-4F07-82B4-1078A1FE2151}"/>
              </c:ext>
            </c:extLst>
          </c:dPt>
          <c:dPt>
            <c:idx val="2"/>
            <c:invertIfNegative val="0"/>
            <c:bubble3D val="0"/>
            <c:spPr>
              <a:pattFill prst="dkUpDiag">
                <a:fgClr>
                  <a:srgbClr val="92D050"/>
                </a:fgClr>
                <a:bgClr>
                  <a:schemeClr val="bg1"/>
                </a:bgClr>
              </a:patt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7F96-407C-9975-C514A7121AE3}"/>
              </c:ext>
            </c:extLst>
          </c:dPt>
          <c:dPt>
            <c:idx val="3"/>
            <c:invertIfNegative val="0"/>
            <c:bubble3D val="0"/>
            <c:spPr>
              <a:pattFill prst="dkUpDiag">
                <a:fgClr>
                  <a:srgbClr val="FFC000"/>
                </a:fgClr>
                <a:bgClr>
                  <a:schemeClr val="bg1"/>
                </a:bgClr>
              </a:patt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25C2-4F07-82B4-1078A1FE2151}"/>
              </c:ext>
            </c:extLst>
          </c:dPt>
          <c:dPt>
            <c:idx val="4"/>
            <c:invertIfNegative val="0"/>
            <c:bubble3D val="0"/>
            <c:spPr>
              <a:pattFill prst="dkDnDiag">
                <a:fgClr>
                  <a:srgbClr val="7030A0"/>
                </a:fgClr>
                <a:bgClr>
                  <a:schemeClr val="bg1"/>
                </a:bgClr>
              </a:patt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25C2-4F07-82B4-1078A1FE2151}"/>
              </c:ext>
            </c:extLst>
          </c:dPt>
          <c:dPt>
            <c:idx val="5"/>
            <c:invertIfNegative val="0"/>
            <c:bubble3D val="0"/>
            <c:spPr>
              <a:solidFill>
                <a:srgbClr val="00B0F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7F96-407C-9975-C514A7121AE3}"/>
              </c:ext>
            </c:extLst>
          </c:dPt>
          <c:dLbls>
            <c:numFmt formatCode="#,##0\ &quot;Kč&quot;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'Celk. tržby za kom- pronájmy'!$A$3:$A$9</c15:sqref>
                  </c15:fullRef>
                </c:ext>
              </c:extLst>
              <c:f>('Celk. tržby za kom- pronájmy'!$A$3:$A$7,'Celk. tržby za kom- pronájmy'!$A$9)</c:f>
              <c:strCache>
                <c:ptCount val="6"/>
                <c:pt idx="0">
                  <c:v>2019</c:v>
                </c:pt>
                <c:pt idx="1">
                  <c:v>2020</c:v>
                </c:pt>
                <c:pt idx="2">
                  <c:v>Q1/2022</c:v>
                </c:pt>
                <c:pt idx="3">
                  <c:v>Q2/2022</c:v>
                </c:pt>
                <c:pt idx="4">
                  <c:v>Q3/2022</c:v>
                </c:pt>
                <c:pt idx="5">
                  <c:v>Plán 2022 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'Celk. tržby za kom- pronájmy'!$H$3:$H$9</c15:sqref>
                  </c15:fullRef>
                </c:ext>
              </c:extLst>
              <c:f>('Celk. tržby za kom- pronájmy'!$H$3:$H$7,'Celk. tržby za kom- pronájmy'!$H$9)</c:f>
              <c:numCache>
                <c:formatCode>#\ ##0\ "Kč"</c:formatCode>
                <c:ptCount val="6"/>
                <c:pt idx="0">
                  <c:v>371975912.73999989</c:v>
                </c:pt>
                <c:pt idx="1">
                  <c:v>334006837.77999985</c:v>
                </c:pt>
                <c:pt idx="2">
                  <c:v>102458746.43000001</c:v>
                </c:pt>
                <c:pt idx="3">
                  <c:v>182932317.53000003</c:v>
                </c:pt>
                <c:pt idx="5">
                  <c:v>347869609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B63-4302-A5C9-68A6CF5C31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97857672"/>
        <c:axId val="597856032"/>
      </c:barChart>
      <c:catAx>
        <c:axId val="5978576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97856032"/>
        <c:crosses val="autoZero"/>
        <c:auto val="1"/>
        <c:lblAlgn val="ctr"/>
        <c:lblOffset val="100"/>
        <c:noMultiLvlLbl val="0"/>
      </c:catAx>
      <c:valAx>
        <c:axId val="597856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\ &quot;Kč&quot;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978576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 sz="1600" b="1"/>
              <a:t>Celkové tržby za komerční pronájmy dle OŘ</a:t>
            </a:r>
          </a:p>
          <a:p>
            <a:pPr>
              <a:defRPr sz="1600"/>
            </a:pPr>
            <a:r>
              <a:rPr lang="cs-CZ" sz="1600" b="1"/>
              <a:t>Plnění plánu 2022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1259847753327942"/>
          <c:y val="0.14533217398813789"/>
          <c:w val="0.85549723532813637"/>
          <c:h val="0.7279852899958330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'Celk. tržby za kom- pronájmy'!$A$5</c:f>
              <c:strCache>
                <c:ptCount val="1"/>
                <c:pt idx="0">
                  <c:v>Q1/2022</c:v>
                </c:pt>
              </c:strCache>
            </c:strRef>
          </c:tx>
          <c:spPr>
            <a:pattFill prst="dkUpDiag">
              <a:fgClr>
                <a:srgbClr val="92D050"/>
              </a:fgClr>
              <a:bgClr>
                <a:schemeClr val="bg1"/>
              </a:bgClr>
            </a:pattFill>
            <a:ln>
              <a:noFill/>
            </a:ln>
            <a:effectLst/>
          </c:spPr>
          <c:invertIfNegative val="0"/>
          <c:dLbls>
            <c:numFmt formatCode="#,##0\ &quot;Kč&quot;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'Celk. tržby za kom- pronájmy'!$B$2:$G$2</c:f>
              <c:strCache>
                <c:ptCount val="6"/>
                <c:pt idx="0">
                  <c:v>Hradec Králové</c:v>
                </c:pt>
                <c:pt idx="1">
                  <c:v>Ústí nad Labem</c:v>
                </c:pt>
                <c:pt idx="2">
                  <c:v>Ostrava </c:v>
                </c:pt>
                <c:pt idx="3">
                  <c:v>Praha</c:v>
                </c:pt>
                <c:pt idx="4">
                  <c:v>Plzeň</c:v>
                </c:pt>
                <c:pt idx="5">
                  <c:v>Brno</c:v>
                </c:pt>
              </c:strCache>
              <c:extLst/>
            </c:strRef>
          </c:cat>
          <c:val>
            <c:numRef>
              <c:f>'Celk. tržby za kom- pronájmy'!$B$5:$G$5</c:f>
              <c:numCache>
                <c:formatCode>#\ ##0\ "Kč"</c:formatCode>
                <c:ptCount val="6"/>
                <c:pt idx="0">
                  <c:v>9965115</c:v>
                </c:pt>
                <c:pt idx="1">
                  <c:v>8512011.7200000007</c:v>
                </c:pt>
                <c:pt idx="2">
                  <c:v>14142856.369999999</c:v>
                </c:pt>
                <c:pt idx="3">
                  <c:v>50609436.340000004</c:v>
                </c:pt>
                <c:pt idx="4">
                  <c:v>6831700</c:v>
                </c:pt>
                <c:pt idx="5">
                  <c:v>12397627</c:v>
                </c:pt>
              </c:numCache>
              <c:extLst/>
            </c:numRef>
          </c:val>
          <c:extLst>
            <c:ext xmlns:c16="http://schemas.microsoft.com/office/drawing/2014/chart" uri="{C3380CC4-5D6E-409C-BE32-E72D297353CC}">
              <c16:uniqueId val="{00000001-C5A8-4CCC-984D-0DBF5B025B67}"/>
            </c:ext>
          </c:extLst>
        </c:ser>
        <c:ser>
          <c:idx val="2"/>
          <c:order val="1"/>
          <c:tx>
            <c:strRef>
              <c:f>'Celk. tržby za kom- pronájmy'!$A$6</c:f>
              <c:strCache>
                <c:ptCount val="1"/>
                <c:pt idx="0">
                  <c:v>Q2/2022</c:v>
                </c:pt>
              </c:strCache>
            </c:strRef>
          </c:tx>
          <c:spPr>
            <a:pattFill prst="dkUpDiag">
              <a:fgClr>
                <a:srgbClr val="FFC000"/>
              </a:fgClr>
              <a:bgClr>
                <a:schemeClr val="bg1"/>
              </a:bgClr>
            </a:pattFill>
            <a:ln>
              <a:noFill/>
            </a:ln>
            <a:effectLst/>
          </c:spPr>
          <c:invertIfNegative val="0"/>
          <c:dLbls>
            <c:numFmt formatCode="#,##0\ &quot;Kč&quot;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'Celk. tržby za kom- pronájmy'!$B$2:$G$2</c:f>
              <c:strCache>
                <c:ptCount val="6"/>
                <c:pt idx="0">
                  <c:v>Hradec Králové</c:v>
                </c:pt>
                <c:pt idx="1">
                  <c:v>Ústí nad Labem</c:v>
                </c:pt>
                <c:pt idx="2">
                  <c:v>Ostrava </c:v>
                </c:pt>
                <c:pt idx="3">
                  <c:v>Praha</c:v>
                </c:pt>
                <c:pt idx="4">
                  <c:v>Plzeň</c:v>
                </c:pt>
                <c:pt idx="5">
                  <c:v>Brno</c:v>
                </c:pt>
              </c:strCache>
              <c:extLst/>
            </c:strRef>
          </c:cat>
          <c:val>
            <c:numRef>
              <c:f>'Celk. tržby za kom- pronájmy'!$B$6:$G$6</c:f>
              <c:numCache>
                <c:formatCode>#\ ##0\ "Kč"</c:formatCode>
                <c:ptCount val="6"/>
                <c:pt idx="0">
                  <c:v>16509723</c:v>
                </c:pt>
                <c:pt idx="1">
                  <c:v>14454175.029999999</c:v>
                </c:pt>
                <c:pt idx="2">
                  <c:v>26192875.670000002</c:v>
                </c:pt>
                <c:pt idx="3">
                  <c:v>92426960.830000013</c:v>
                </c:pt>
                <c:pt idx="4">
                  <c:v>10061774</c:v>
                </c:pt>
                <c:pt idx="5">
                  <c:v>23286809</c:v>
                </c:pt>
              </c:numCache>
              <c:extLst/>
            </c:numRef>
          </c:val>
          <c:extLst>
            <c:ext xmlns:c16="http://schemas.microsoft.com/office/drawing/2014/chart" uri="{C3380CC4-5D6E-409C-BE32-E72D297353CC}">
              <c16:uniqueId val="{00000002-C5A8-4CCC-984D-0DBF5B025B67}"/>
            </c:ext>
          </c:extLst>
        </c:ser>
        <c:ser>
          <c:idx val="3"/>
          <c:order val="2"/>
          <c:tx>
            <c:strRef>
              <c:f>'Celk. tržby za kom- pronájmy'!$A$7:$H$7</c:f>
              <c:strCache>
                <c:ptCount val="8"/>
                <c:pt idx="0">
                  <c:v>Q3/2022</c:v>
                </c:pt>
              </c:strCache>
            </c:strRef>
          </c:tx>
          <c:spPr>
            <a:pattFill prst="dkDnDiag">
              <a:fgClr>
                <a:srgbClr val="7030A0"/>
              </a:fgClr>
              <a:bgClr>
                <a:schemeClr val="bg1"/>
              </a:bgClr>
            </a:pattFill>
            <a:ln>
              <a:noFill/>
            </a:ln>
            <a:effectLst/>
          </c:spPr>
          <c:invertIfNegative val="0"/>
          <c:cat>
            <c:strLit>
              <c:ptCount val="7"/>
              <c:pt idx="0">
                <c:v>Hradec Králové</c:v>
              </c:pt>
              <c:pt idx="1">
                <c:v>Ústí nad Labem</c:v>
              </c:pt>
              <c:pt idx="2">
                <c:v>Ostrava </c:v>
              </c:pt>
              <c:pt idx="3">
                <c:v>Praha</c:v>
              </c:pt>
              <c:pt idx="4">
                <c:v>Plzeň</c:v>
              </c:pt>
              <c:pt idx="5">
                <c:v>Brno</c:v>
              </c:pt>
              <c:pt idx="6">
                <c:v>Celkem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Lit>
              <c:formatCode>General</c:formatCode>
              <c:ptCount val="1"/>
              <c:pt idx="0">
                <c:v>1</c:v>
              </c:pt>
            </c:numLit>
          </c:val>
          <c:extLst>
            <c:ext xmlns:c16="http://schemas.microsoft.com/office/drawing/2014/chart" uri="{C3380CC4-5D6E-409C-BE32-E72D297353CC}">
              <c16:uniqueId val="{00000000-CE7D-4323-BFF7-D0F7D3114401}"/>
            </c:ext>
          </c:extLst>
        </c:ser>
        <c:ser>
          <c:idx val="0"/>
          <c:order val="3"/>
          <c:tx>
            <c:strRef>
              <c:f>'Celk. tržby za kom- pronájmy'!$A$9</c:f>
              <c:strCache>
                <c:ptCount val="1"/>
                <c:pt idx="0">
                  <c:v>Plán 2022 </c:v>
                </c:pt>
              </c:strCache>
            </c:strRef>
          </c:tx>
          <c:spPr>
            <a:solidFill>
              <a:srgbClr val="00B0F0"/>
            </a:solidFill>
            <a:ln>
              <a:solidFill>
                <a:srgbClr val="00B0F0"/>
              </a:solidFill>
            </a:ln>
            <a:effectLst/>
          </c:spPr>
          <c:invertIfNegative val="0"/>
          <c:dLbls>
            <c:dLbl>
              <c:idx val="3"/>
              <c:layout>
                <c:manualLayout>
                  <c:x val="2.7956213289750183E-2"/>
                  <c:y val="0.18460102895880418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FEA3-408B-BA56-20A8824B218E}"/>
                </c:ext>
              </c:extLst>
            </c:dLbl>
            <c:numFmt formatCode="#,##0\ &quot;Kč&quot;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'Celk. tržby za kom- pronájmy'!$B$2:$G$2</c:f>
              <c:strCache>
                <c:ptCount val="6"/>
                <c:pt idx="0">
                  <c:v>Hradec Králové</c:v>
                </c:pt>
                <c:pt idx="1">
                  <c:v>Ústí nad Labem</c:v>
                </c:pt>
                <c:pt idx="2">
                  <c:v>Ostrava </c:v>
                </c:pt>
                <c:pt idx="3">
                  <c:v>Praha</c:v>
                </c:pt>
                <c:pt idx="4">
                  <c:v>Plzeň</c:v>
                </c:pt>
                <c:pt idx="5">
                  <c:v>Brno</c:v>
                </c:pt>
              </c:strCache>
              <c:extLst/>
            </c:strRef>
          </c:cat>
          <c:val>
            <c:numRef>
              <c:f>'Celk. tržby za kom- pronájmy'!$B$9:$G$9</c:f>
              <c:numCache>
                <c:formatCode>#\ ##0\ "Kč"</c:formatCode>
                <c:ptCount val="6"/>
                <c:pt idx="0">
                  <c:v>27139217</c:v>
                </c:pt>
                <c:pt idx="1">
                  <c:v>23900000</c:v>
                </c:pt>
                <c:pt idx="2">
                  <c:v>49854580</c:v>
                </c:pt>
                <c:pt idx="3">
                  <c:v>185376458</c:v>
                </c:pt>
                <c:pt idx="4">
                  <c:v>16621800</c:v>
                </c:pt>
                <c:pt idx="5">
                  <c:v>44977554</c:v>
                </c:pt>
              </c:numCache>
              <c:extLst/>
            </c:numRef>
          </c:val>
          <c:extLst>
            <c:ext xmlns:c16="http://schemas.microsoft.com/office/drawing/2014/chart" uri="{C3380CC4-5D6E-409C-BE32-E72D297353CC}">
              <c16:uniqueId val="{00000000-C5A8-4CCC-984D-0DBF5B025B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72401472"/>
        <c:axId val="472400160"/>
      </c:barChart>
      <c:catAx>
        <c:axId val="4724014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472400160"/>
        <c:crosses val="autoZero"/>
        <c:auto val="1"/>
        <c:lblAlgn val="ctr"/>
        <c:lblOffset val="100"/>
        <c:noMultiLvlLbl val="0"/>
      </c:catAx>
      <c:valAx>
        <c:axId val="4724001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\ &quot;Kč&quot;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4724014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314528953391182"/>
          <c:y val="0.9370101450812699"/>
          <c:w val="0.38052320803827144"/>
          <c:h val="4.804899191330691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 sz="1600" b="1"/>
              <a:t>Celkové</a:t>
            </a:r>
            <a:r>
              <a:rPr lang="cs-CZ" sz="1600" b="1" baseline="0"/>
              <a:t> tržby za komerční pronájmy </a:t>
            </a:r>
          </a:p>
          <a:p>
            <a:pPr>
              <a:defRPr sz="1600"/>
            </a:pPr>
            <a:r>
              <a:rPr lang="cs-CZ" sz="1600" b="1" baseline="0"/>
              <a:t>Trend 2022</a:t>
            </a:r>
            <a:endParaRPr lang="en-US" sz="16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'Celk. tržby za kom- pronájmy'!$H$2</c:f>
              <c:strCache>
                <c:ptCount val="1"/>
                <c:pt idx="0">
                  <c:v>Celkem</c:v>
                </c:pt>
              </c:strCache>
            </c:strRef>
          </c:tx>
          <c:spPr>
            <a:pattFill prst="dkUpDiag">
              <a:fgClr>
                <a:srgbClr val="92D050"/>
              </a:fgClr>
              <a:bgClr>
                <a:schemeClr val="bg1"/>
              </a:bgClr>
            </a:pattFill>
            <a:ln>
              <a:noFill/>
            </a:ln>
            <a:effectLst/>
          </c:spPr>
          <c:invertIfNegative val="0"/>
          <c:dPt>
            <c:idx val="1"/>
            <c:invertIfNegative val="0"/>
            <c:bubble3D val="0"/>
            <c:spPr>
              <a:pattFill prst="dkUpDiag">
                <a:fgClr>
                  <a:srgbClr val="FFC000"/>
                </a:fgClr>
                <a:bgClr>
                  <a:schemeClr val="bg1"/>
                </a:bgClr>
              </a:patt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0925-49AC-BF54-217A9B31A37A}"/>
              </c:ext>
            </c:extLst>
          </c:dPt>
          <c:dPt>
            <c:idx val="2"/>
            <c:invertIfNegative val="0"/>
            <c:bubble3D val="0"/>
            <c:spPr>
              <a:pattFill prst="dkDnDiag">
                <a:fgClr>
                  <a:srgbClr val="7030A0"/>
                </a:fgClr>
                <a:bgClr>
                  <a:schemeClr val="bg1"/>
                </a:bgClr>
              </a:patt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15EA-405C-BE3E-4C3CF4B39330}"/>
              </c:ext>
            </c:extLst>
          </c:dPt>
          <c:dPt>
            <c:idx val="3"/>
            <c:invertIfNegative val="0"/>
            <c:bubble3D val="0"/>
            <c:spPr>
              <a:solidFill>
                <a:srgbClr val="00B0F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0925-49AC-BF54-217A9B31A37A}"/>
              </c:ext>
            </c:extLst>
          </c:dPt>
          <c:dLbls>
            <c:dLbl>
              <c:idx val="1"/>
              <c:layout>
                <c:manualLayout>
                  <c:x val="-5.0632324648329355E-17"/>
                  <c:y val="-1.5157898757171655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925-49AC-BF54-217A9B31A37A}"/>
                </c:ext>
              </c:extLst>
            </c:dLbl>
            <c:numFmt formatCode="#,##0\ &quot;Kč&quot;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'Celk. tržby za kom- pronájmy'!$A$3:$A$9</c15:sqref>
                  </c15:fullRef>
                </c:ext>
              </c:extLst>
              <c:f>('Celk. tržby za kom- pronájmy'!$A$5:$A$7,'Celk. tržby za kom- pronájmy'!$A$9)</c:f>
              <c:strCache>
                <c:ptCount val="4"/>
                <c:pt idx="0">
                  <c:v>Q1/2022</c:v>
                </c:pt>
                <c:pt idx="1">
                  <c:v>Q2/2022</c:v>
                </c:pt>
                <c:pt idx="2">
                  <c:v>Q3/2022</c:v>
                </c:pt>
                <c:pt idx="3">
                  <c:v>Plán 2022 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'Celk. tržby za kom- pronájmy'!$H$3:$H$9</c15:sqref>
                  </c15:fullRef>
                </c:ext>
              </c:extLst>
              <c:f>('Celk. tržby za kom- pronájmy'!$H$5:$H$7,'Celk. tržby za kom- pronájmy'!$H$9)</c:f>
              <c:numCache>
                <c:formatCode>#\ ##0\ "Kč"</c:formatCode>
                <c:ptCount val="4"/>
                <c:pt idx="0">
                  <c:v>102458746.43000001</c:v>
                </c:pt>
                <c:pt idx="1">
                  <c:v>182932317.53000003</c:v>
                </c:pt>
                <c:pt idx="3">
                  <c:v>347869609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EA-405C-BE3E-4C3CF4B393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29816112"/>
        <c:axId val="529810536"/>
      </c:barChart>
      <c:catAx>
        <c:axId val="5298161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29810536"/>
        <c:crosses val="autoZero"/>
        <c:auto val="1"/>
        <c:lblAlgn val="ctr"/>
        <c:lblOffset val="100"/>
        <c:noMultiLvlLbl val="0"/>
      </c:catAx>
      <c:valAx>
        <c:axId val="5298105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\ &quot;Kč&quot;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2981611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 sz="1600" b="1"/>
              <a:t>Pronájem prostor dopravcům </a:t>
            </a:r>
          </a:p>
        </c:rich>
      </c:tx>
      <c:layout>
        <c:manualLayout>
          <c:xMode val="edge"/>
          <c:yMode val="edge"/>
          <c:x val="0.37081178409493615"/>
          <c:y val="1.32682180730890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9.4637160102608545E-2"/>
          <c:y val="8.8996659787043353E-2"/>
          <c:w val="0.87307047467328325"/>
          <c:h val="0.83600830708855434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bg2"/>
              </a:solidFill>
              <a:ln>
                <a:solidFill>
                  <a:schemeClr val="accent3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0-6340-4E38-9F4A-8E77758A65E8}"/>
              </c:ext>
            </c:extLst>
          </c:dPt>
          <c:dPt>
            <c:idx val="1"/>
            <c:invertIfNegative val="0"/>
            <c:bubble3D val="0"/>
            <c:spPr>
              <a:solidFill>
                <a:schemeClr val="bg2">
                  <a:lumMod val="75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E-6340-4E38-9F4A-8E77758A65E8}"/>
              </c:ext>
            </c:extLst>
          </c:dPt>
          <c:dPt>
            <c:idx val="2"/>
            <c:invertIfNegative val="0"/>
            <c:bubble3D val="0"/>
            <c:spPr>
              <a:solidFill>
                <a:srgbClr val="FF66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4-6340-4E38-9F4A-8E77758A65E8}"/>
              </c:ext>
            </c:extLst>
          </c:dPt>
          <c:dPt>
            <c:idx val="3"/>
            <c:invertIfNegative val="0"/>
            <c:bubble3D val="0"/>
            <c:spPr>
              <a:pattFill prst="dkUpDiag">
                <a:fgClr>
                  <a:srgbClr val="92D050"/>
                </a:fgClr>
                <a:bgClr>
                  <a:schemeClr val="bg1"/>
                </a:bgClr>
              </a:patt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5-6340-4E38-9F4A-8E77758A65E8}"/>
              </c:ext>
            </c:extLst>
          </c:dPt>
          <c:dPt>
            <c:idx val="4"/>
            <c:invertIfNegative val="0"/>
            <c:bubble3D val="0"/>
            <c:spPr>
              <a:pattFill prst="dkUpDiag">
                <a:fgClr>
                  <a:srgbClr val="FFC000"/>
                </a:fgClr>
                <a:bgClr>
                  <a:schemeClr val="bg1"/>
                </a:bgClr>
              </a:patt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A-6340-4E38-9F4A-8E77758A65E8}"/>
              </c:ext>
            </c:extLst>
          </c:dPt>
          <c:dPt>
            <c:idx val="5"/>
            <c:invertIfNegative val="0"/>
            <c:bubble3D val="0"/>
            <c:spPr>
              <a:pattFill prst="dkDnDiag">
                <a:fgClr>
                  <a:srgbClr val="FF0000"/>
                </a:fgClr>
                <a:bgClr>
                  <a:schemeClr val="bg1"/>
                </a:bgClr>
              </a:patt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A-6097-48B9-A190-71463E54A9DA}"/>
              </c:ext>
            </c:extLst>
          </c:dPt>
          <c:dLbls>
            <c:numFmt formatCode="#,##0\ &quot;Kč&quot;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'Pronájem prostor dopravcům'!$B$21:$G$21</c:f>
              <c:strCache>
                <c:ptCount val="6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Q1/2022</c:v>
                </c:pt>
                <c:pt idx="4">
                  <c:v>Q2/2022</c:v>
                </c:pt>
                <c:pt idx="5">
                  <c:v>Q3/2022</c:v>
                </c:pt>
              </c:strCache>
            </c:strRef>
          </c:cat>
          <c:val>
            <c:numRef>
              <c:f>'Pronájem prostor dopravcům'!$B$22:$G$22</c:f>
              <c:numCache>
                <c:formatCode>#\ ##0\ "Kč"</c:formatCode>
                <c:ptCount val="6"/>
                <c:pt idx="0">
                  <c:v>61654021.779999994</c:v>
                </c:pt>
                <c:pt idx="1">
                  <c:v>61807934.980000004</c:v>
                </c:pt>
                <c:pt idx="2">
                  <c:v>62802095.329999998</c:v>
                </c:pt>
                <c:pt idx="3">
                  <c:v>15913063.860000001</c:v>
                </c:pt>
                <c:pt idx="4">
                  <c:v>31379734.940000005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51-4919-8F32-6801102A8E0B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483936680"/>
        <c:axId val="483927824"/>
      </c:barChart>
      <c:catAx>
        <c:axId val="4839366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483927824"/>
        <c:crosses val="autoZero"/>
        <c:auto val="1"/>
        <c:lblAlgn val="ctr"/>
        <c:lblOffset val="100"/>
        <c:noMultiLvlLbl val="0"/>
      </c:catAx>
      <c:valAx>
        <c:axId val="4839278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\ &quot;Kč&quot;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48393668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 sz="1600" b="1"/>
              <a:t>Celkové tržby za pronájem bytů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1957958757126771"/>
          <c:y val="7.5628279085435179E-2"/>
          <c:w val="0.84012035540994168"/>
          <c:h val="0.85716872289359547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002060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bg2"/>
              </a:solidFill>
              <a:ln>
                <a:solidFill>
                  <a:schemeClr val="accent3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A-CE87-4B12-A240-BF918992B9EC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3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1970-4467-AF25-66514D4D4C15}"/>
              </c:ext>
            </c:extLst>
          </c:dPt>
          <c:dPt>
            <c:idx val="2"/>
            <c:invertIfNegative val="0"/>
            <c:bubble3D val="0"/>
            <c:spPr>
              <a:solidFill>
                <a:srgbClr val="FF66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1970-4467-AF25-66514D4D4C15}"/>
              </c:ext>
            </c:extLst>
          </c:dPt>
          <c:dPt>
            <c:idx val="3"/>
            <c:invertIfNegative val="0"/>
            <c:bubble3D val="0"/>
            <c:spPr>
              <a:pattFill prst="dkUpDiag">
                <a:fgClr>
                  <a:srgbClr val="92D050"/>
                </a:fgClr>
                <a:bgClr>
                  <a:schemeClr val="bg1"/>
                </a:bgClr>
              </a:patt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1970-4467-AF25-66514D4D4C15}"/>
              </c:ext>
            </c:extLst>
          </c:dPt>
          <c:dPt>
            <c:idx val="4"/>
            <c:invertIfNegative val="0"/>
            <c:bubble3D val="0"/>
            <c:spPr>
              <a:pattFill prst="dkUpDiag">
                <a:fgClr>
                  <a:srgbClr val="FFC000"/>
                </a:fgClr>
                <a:bgClr>
                  <a:schemeClr val="bg1"/>
                </a:bgClr>
              </a:patt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A-1970-4467-AF25-66514D4D4C15}"/>
              </c:ext>
            </c:extLst>
          </c:dPt>
          <c:dPt>
            <c:idx val="5"/>
            <c:invertIfNegative val="0"/>
            <c:bubble3D val="0"/>
            <c:spPr>
              <a:pattFill prst="dkDnDiag">
                <a:fgClr>
                  <a:srgbClr val="7030A0"/>
                </a:fgClr>
                <a:bgClr>
                  <a:schemeClr val="bg1"/>
                </a:bgClr>
              </a:patt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A-B2BD-419E-B742-416DAB1AB1B0}"/>
              </c:ext>
            </c:extLst>
          </c:dPt>
          <c:dPt>
            <c:idx val="6"/>
            <c:invertIfNegative val="0"/>
            <c:bubble3D val="0"/>
            <c:spPr>
              <a:solidFill>
                <a:srgbClr val="00B0F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E57C-4A5D-B51B-1BF03257CFE8}"/>
              </c:ext>
            </c:extLst>
          </c:dPt>
          <c:dLbls>
            <c:dLbl>
              <c:idx val="0"/>
              <c:layout>
                <c:manualLayout>
                  <c:x val="-2.4663390474729987E-17"/>
                  <c:y val="-9.0056279856626145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CE87-4B12-A240-BF918992B9EC}"/>
                </c:ext>
              </c:extLst>
            </c:dLbl>
            <c:numFmt formatCode="#,##0\ &quot;Kč&quot;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'Celkové tržby za pronájem bytů'!$A$3:$A$10</c15:sqref>
                  </c15:fullRef>
                </c:ext>
              </c:extLst>
              <c:f>('Celkové tržby za pronájem bytů'!$A$3:$A$8,'Celkové tržby za pronájem bytů'!$A$10)</c:f>
              <c:strCache>
                <c:ptCount val="7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Q1/2022</c:v>
                </c:pt>
                <c:pt idx="4">
                  <c:v>Q2/2022</c:v>
                </c:pt>
                <c:pt idx="5">
                  <c:v>Q3/2022</c:v>
                </c:pt>
                <c:pt idx="6">
                  <c:v>Plán 2022 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'Celkové tržby za pronájem bytů'!$H$3:$H$10</c15:sqref>
                  </c15:fullRef>
                </c:ext>
              </c:extLst>
              <c:f>('Celkové tržby za pronájem bytů'!$H$3:$H$8,'Celkové tržby za pronájem bytů'!$H$10)</c:f>
              <c:numCache>
                <c:formatCode>#\ ##0\ "Kč"</c:formatCode>
                <c:ptCount val="7"/>
                <c:pt idx="0">
                  <c:v>87001691.769999996</c:v>
                </c:pt>
                <c:pt idx="1">
                  <c:v>86724902.409999996</c:v>
                </c:pt>
                <c:pt idx="2">
                  <c:v>87078803.069999993</c:v>
                </c:pt>
                <c:pt idx="3">
                  <c:v>22232691</c:v>
                </c:pt>
                <c:pt idx="4">
                  <c:v>44814247</c:v>
                </c:pt>
                <c:pt idx="6">
                  <c:v>88982327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CB-4C5D-B1D7-56EC4EE0C2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76833784"/>
        <c:axId val="476835096"/>
      </c:barChart>
      <c:catAx>
        <c:axId val="4768337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476835096"/>
        <c:crosses val="autoZero"/>
        <c:auto val="1"/>
        <c:lblAlgn val="ctr"/>
        <c:lblOffset val="100"/>
        <c:noMultiLvlLbl val="0"/>
      </c:catAx>
      <c:valAx>
        <c:axId val="4768350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\ &quot;Kč&quot;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47683378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 sz="1600" b="1" i="0" baseline="0">
                <a:effectLst/>
              </a:rPr>
              <a:t>Celkové tržby za pronájem bytů dle OŘ</a:t>
            </a:r>
          </a:p>
          <a:p>
            <a:pPr>
              <a:defRPr sz="1600"/>
            </a:pPr>
            <a:r>
              <a:rPr lang="cs-CZ" sz="1600" b="1" i="0" baseline="0">
                <a:effectLst/>
              </a:rPr>
              <a:t>Plnění plánu 2022</a:t>
            </a:r>
            <a:endParaRPr lang="cs-CZ" sz="160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4136669620901263"/>
          <c:y val="0.14258451784436038"/>
          <c:w val="0.840274470471847"/>
          <c:h val="0.72180754678392478"/>
        </c:manualLayout>
      </c:layout>
      <c:barChart>
        <c:barDir val="col"/>
        <c:grouping val="clustered"/>
        <c:varyColors val="0"/>
        <c:ser>
          <c:idx val="3"/>
          <c:order val="3"/>
          <c:tx>
            <c:strRef>
              <c:f>'Celkové tržby za pronájem bytů'!$A$6</c:f>
              <c:strCache>
                <c:ptCount val="1"/>
                <c:pt idx="0">
                  <c:v>Q1/2022</c:v>
                </c:pt>
              </c:strCache>
            </c:strRef>
          </c:tx>
          <c:spPr>
            <a:pattFill prst="dkUpDiag">
              <a:fgClr>
                <a:srgbClr val="92D050"/>
              </a:fgClr>
              <a:bgClr>
                <a:schemeClr val="bg1"/>
              </a:bgClr>
            </a:pattFill>
            <a:ln>
              <a:noFill/>
            </a:ln>
            <a:effectLst/>
          </c:spPr>
          <c:invertIfNegative val="0"/>
          <c:dLbls>
            <c:numFmt formatCode="#,##0\ &quot;Kč&quot;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'Celkové tržby za pronájem bytů'!$B$2:$G$2</c:f>
              <c:strCache>
                <c:ptCount val="6"/>
                <c:pt idx="0">
                  <c:v>Hradec Králové</c:v>
                </c:pt>
                <c:pt idx="1">
                  <c:v>Ústí nad Labem</c:v>
                </c:pt>
                <c:pt idx="2">
                  <c:v>Ostrava</c:v>
                </c:pt>
                <c:pt idx="3">
                  <c:v>Praha</c:v>
                </c:pt>
                <c:pt idx="4">
                  <c:v>Plzeň</c:v>
                </c:pt>
                <c:pt idx="5">
                  <c:v>Brno</c:v>
                </c:pt>
              </c:strCache>
            </c:strRef>
          </c:cat>
          <c:val>
            <c:numRef>
              <c:f>'Celkové tržby za pronájem bytů'!$B$6:$G$6</c:f>
              <c:numCache>
                <c:formatCode>#\ ##0\ "Kč"</c:formatCode>
                <c:ptCount val="6"/>
                <c:pt idx="0">
                  <c:v>5009000</c:v>
                </c:pt>
                <c:pt idx="1">
                  <c:v>3514122</c:v>
                </c:pt>
                <c:pt idx="2">
                  <c:v>2000438</c:v>
                </c:pt>
                <c:pt idx="3">
                  <c:v>4054872</c:v>
                </c:pt>
                <c:pt idx="4">
                  <c:v>3694200</c:v>
                </c:pt>
                <c:pt idx="5">
                  <c:v>3960059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204-428E-A771-38E57718DBE5}"/>
            </c:ext>
          </c:extLst>
        </c:ser>
        <c:ser>
          <c:idx val="4"/>
          <c:order val="4"/>
          <c:tx>
            <c:strRef>
              <c:f>'Celkové tržby za pronájem bytů'!$A$7</c:f>
              <c:strCache>
                <c:ptCount val="1"/>
                <c:pt idx="0">
                  <c:v>Q2/2022</c:v>
                </c:pt>
              </c:strCache>
            </c:strRef>
          </c:tx>
          <c:spPr>
            <a:pattFill prst="dkUpDiag">
              <a:fgClr>
                <a:schemeClr val="accent4"/>
              </a:fgClr>
              <a:bgClr>
                <a:schemeClr val="bg1"/>
              </a:bgClr>
            </a:pattFill>
            <a:ln>
              <a:noFill/>
            </a:ln>
            <a:effectLst/>
          </c:spPr>
          <c:invertIfNegative val="0"/>
          <c:dLbls>
            <c:numFmt formatCode="#,##0\ &quot;Kč&quot;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'Celkové tržby za pronájem bytů'!$B$2:$G$2</c:f>
              <c:strCache>
                <c:ptCount val="6"/>
                <c:pt idx="0">
                  <c:v>Hradec Králové</c:v>
                </c:pt>
                <c:pt idx="1">
                  <c:v>Ústí nad Labem</c:v>
                </c:pt>
                <c:pt idx="2">
                  <c:v>Ostrava</c:v>
                </c:pt>
                <c:pt idx="3">
                  <c:v>Praha</c:v>
                </c:pt>
                <c:pt idx="4">
                  <c:v>Plzeň</c:v>
                </c:pt>
                <c:pt idx="5">
                  <c:v>Brno</c:v>
                </c:pt>
              </c:strCache>
            </c:strRef>
          </c:cat>
          <c:val>
            <c:numRef>
              <c:f>'Celkové tržby za pronájem bytů'!$B$7:$G$7</c:f>
              <c:numCache>
                <c:formatCode>#\ ##0\ "Kč"</c:formatCode>
                <c:ptCount val="6"/>
                <c:pt idx="0">
                  <c:v>10099000</c:v>
                </c:pt>
                <c:pt idx="1">
                  <c:v>7132267</c:v>
                </c:pt>
                <c:pt idx="2">
                  <c:v>4019494</c:v>
                </c:pt>
                <c:pt idx="3">
                  <c:v>8135397</c:v>
                </c:pt>
                <c:pt idx="4">
                  <c:v>7492884</c:v>
                </c:pt>
                <c:pt idx="5">
                  <c:v>7935205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204-428E-A771-38E57718DBE5}"/>
            </c:ext>
          </c:extLst>
        </c:ser>
        <c:ser>
          <c:idx val="5"/>
          <c:order val="5"/>
          <c:tx>
            <c:strRef>
              <c:f>'Celkové tržby za pronájem bytů'!$A$8</c:f>
              <c:strCache>
                <c:ptCount val="1"/>
                <c:pt idx="0">
                  <c:v>Q3/2022</c:v>
                </c:pt>
              </c:strCache>
            </c:strRef>
          </c:tx>
          <c:spPr>
            <a:pattFill prst="dkDnDiag">
              <a:fgClr>
                <a:srgbClr val="7030A0"/>
              </a:fgClr>
              <a:bgClr>
                <a:schemeClr val="bg1"/>
              </a:bgClr>
            </a:pattFill>
            <a:ln>
              <a:noFill/>
            </a:ln>
            <a:effectLst/>
          </c:spPr>
          <c:invertIfNegative val="0"/>
          <c:cat>
            <c:strRef>
              <c:f>'Celkové tržby za pronájem bytů'!$B$2:$G$2</c:f>
              <c:strCache>
                <c:ptCount val="6"/>
                <c:pt idx="0">
                  <c:v>Hradec Králové</c:v>
                </c:pt>
                <c:pt idx="1">
                  <c:v>Ústí nad Labem</c:v>
                </c:pt>
                <c:pt idx="2">
                  <c:v>Ostrava</c:v>
                </c:pt>
                <c:pt idx="3">
                  <c:v>Praha</c:v>
                </c:pt>
                <c:pt idx="4">
                  <c:v>Plzeň</c:v>
                </c:pt>
                <c:pt idx="5">
                  <c:v>Brno</c:v>
                </c:pt>
              </c:strCache>
            </c:strRef>
          </c:cat>
          <c:val>
            <c:numRef>
              <c:f>'Celkové tržby za pronájem bytů'!$B$8:$G$8</c:f>
              <c:numCache>
                <c:formatCode>#\ ##0\ "Kč"</c:formatCode>
                <c:ptCount val="6"/>
              </c:numCache>
            </c:numRef>
          </c:val>
          <c:extLst>
            <c:ext xmlns:c16="http://schemas.microsoft.com/office/drawing/2014/chart" uri="{C3380CC4-5D6E-409C-BE32-E72D297353CC}">
              <c16:uniqueId val="{00000005-F204-428E-A771-38E57718DBE5}"/>
            </c:ext>
          </c:extLst>
        </c:ser>
        <c:ser>
          <c:idx val="7"/>
          <c:order val="7"/>
          <c:tx>
            <c:strRef>
              <c:f>'Celkové tržby za pronájem bytů'!$A$10</c:f>
              <c:strCache>
                <c:ptCount val="1"/>
                <c:pt idx="0">
                  <c:v>Plán 2022 </c:v>
                </c:pt>
              </c:strCache>
            </c:strRef>
          </c:tx>
          <c:spPr>
            <a:solidFill>
              <a:srgbClr val="00B0F0"/>
            </a:solidFill>
            <a:ln>
              <a:solidFill>
                <a:srgbClr val="00B0F0"/>
              </a:solidFill>
            </a:ln>
            <a:effectLst/>
          </c:spPr>
          <c:invertIfNegative val="0"/>
          <c:dLbls>
            <c:dLbl>
              <c:idx val="0"/>
              <c:layout>
                <c:manualLayout>
                  <c:x val="2.7300926267467975E-2"/>
                  <c:y val="0.16526952341723736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4F9-424C-8FCC-FBDA46B129C9}"/>
                </c:ext>
              </c:extLst>
            </c:dLbl>
            <c:numFmt formatCode="#,##0\ &quot;Kč&quot;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'Celkové tržby za pronájem bytů'!$B$2:$G$2</c:f>
              <c:strCache>
                <c:ptCount val="6"/>
                <c:pt idx="0">
                  <c:v>Hradec Králové</c:v>
                </c:pt>
                <c:pt idx="1">
                  <c:v>Ústí nad Labem</c:v>
                </c:pt>
                <c:pt idx="2">
                  <c:v>Ostrava</c:v>
                </c:pt>
                <c:pt idx="3">
                  <c:v>Praha</c:v>
                </c:pt>
                <c:pt idx="4">
                  <c:v>Plzeň</c:v>
                </c:pt>
                <c:pt idx="5">
                  <c:v>Brno</c:v>
                </c:pt>
              </c:strCache>
            </c:strRef>
          </c:cat>
          <c:val>
            <c:numRef>
              <c:f>'Celkové tržby za pronájem bytů'!$B$10:$G$10</c:f>
              <c:numCache>
                <c:formatCode>#\ ##0\ "Kč"</c:formatCode>
                <c:ptCount val="6"/>
                <c:pt idx="0">
                  <c:v>21026327</c:v>
                </c:pt>
                <c:pt idx="1">
                  <c:v>14056000</c:v>
                </c:pt>
                <c:pt idx="2">
                  <c:v>8000000</c:v>
                </c:pt>
                <c:pt idx="3">
                  <c:v>15600000</c:v>
                </c:pt>
                <c:pt idx="4">
                  <c:v>14500000</c:v>
                </c:pt>
                <c:pt idx="5">
                  <c:v>15800000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204-428E-A771-38E57718DB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74912496"/>
        <c:axId val="374907576"/>
        <c:extLst>
          <c:ext xmlns:c15="http://schemas.microsoft.com/office/drawing/2012/chart" uri="{02D57815-91ED-43cb-92C2-25804820EDAC}">
            <c15:filteredBarSeries>
              <c15:ser>
                <c:idx val="1"/>
                <c:order val="0"/>
                <c:tx>
                  <c:strRef>
                    <c:extLst>
                      <c:ext uri="{02D57815-91ED-43cb-92C2-25804820EDAC}">
                        <c15:formulaRef>
                          <c15:sqref>'Celkové tržby za pronájem bytů'!$A$3</c15:sqref>
                        </c15:formulaRef>
                      </c:ext>
                    </c:extLst>
                    <c:strCache>
                      <c:ptCount val="1"/>
                      <c:pt idx="0">
                        <c:v>2019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'Celkové tržby za pronájem bytů'!$B$2:$G$2</c15:sqref>
                        </c15:formulaRef>
                      </c:ext>
                    </c:extLst>
                    <c:strCache>
                      <c:ptCount val="6"/>
                      <c:pt idx="0">
                        <c:v>Hradec Králové</c:v>
                      </c:pt>
                      <c:pt idx="1">
                        <c:v>Ústí nad Labem</c:v>
                      </c:pt>
                      <c:pt idx="2">
                        <c:v>Ostrava</c:v>
                      </c:pt>
                      <c:pt idx="3">
                        <c:v>Praha</c:v>
                      </c:pt>
                      <c:pt idx="4">
                        <c:v>Plzeň</c:v>
                      </c:pt>
                      <c:pt idx="5">
                        <c:v>Brno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'Celkové tržby za pronájem bytů'!$B$3:$G$3</c15:sqref>
                        </c15:formulaRef>
                      </c:ext>
                    </c:extLst>
                    <c:numCache>
                      <c:formatCode>#\ ##0\ "Kč"</c:formatCode>
                      <c:ptCount val="6"/>
                      <c:pt idx="0">
                        <c:v>19350936</c:v>
                      </c:pt>
                      <c:pt idx="1">
                        <c:v>13365326</c:v>
                      </c:pt>
                      <c:pt idx="2">
                        <c:v>8636209</c:v>
                      </c:pt>
                      <c:pt idx="3">
                        <c:v>16548193.039999999</c:v>
                      </c:pt>
                      <c:pt idx="4">
                        <c:v>13845431.73</c:v>
                      </c:pt>
                      <c:pt idx="5">
                        <c:v>15255596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3B1B-4C04-9F5E-63CBBD46BD98}"/>
                  </c:ext>
                </c:extLst>
              </c15:ser>
            </c15:filteredBarSeries>
            <c15:filteredBarSeries>
              <c15:ser>
                <c:idx val="0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'Celkové tržby za pronájem bytů'!$A$4</c15:sqref>
                        </c15:formulaRef>
                      </c:ext>
                    </c:extLst>
                    <c:strCache>
                      <c:ptCount val="1"/>
                      <c:pt idx="0">
                        <c:v>2020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'Celkové tržby za pronájem bytů'!$B$2:$G$2</c15:sqref>
                        </c15:formulaRef>
                      </c:ext>
                    </c:extLst>
                    <c:strCache>
                      <c:ptCount val="6"/>
                      <c:pt idx="0">
                        <c:v>Hradec Králové</c:v>
                      </c:pt>
                      <c:pt idx="1">
                        <c:v>Ústí nad Labem</c:v>
                      </c:pt>
                      <c:pt idx="2">
                        <c:v>Ostrava</c:v>
                      </c:pt>
                      <c:pt idx="3">
                        <c:v>Praha</c:v>
                      </c:pt>
                      <c:pt idx="4">
                        <c:v>Plzeň</c:v>
                      </c:pt>
                      <c:pt idx="5">
                        <c:v>Brno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'Celkové tržby za pronájem bytů'!$B$4:$G$4</c15:sqref>
                        </c15:formulaRef>
                      </c:ext>
                    </c:extLst>
                    <c:numCache>
                      <c:formatCode>#\ ##0\ "Kč"</c:formatCode>
                      <c:ptCount val="6"/>
                      <c:pt idx="0">
                        <c:v>19461598.030000001</c:v>
                      </c:pt>
                      <c:pt idx="1">
                        <c:v>13243253</c:v>
                      </c:pt>
                      <c:pt idx="2">
                        <c:v>8467031</c:v>
                      </c:pt>
                      <c:pt idx="3">
                        <c:v>16060569.380000001</c:v>
                      </c:pt>
                      <c:pt idx="4">
                        <c:v>14118394</c:v>
                      </c:pt>
                      <c:pt idx="5">
                        <c:v>15374057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0-F204-428E-A771-38E57718DBE5}"/>
                  </c:ext>
                </c:extLst>
              </c15:ser>
            </c15:filteredBarSeries>
            <c15:filteredBa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'Celkové tržby za pronájem bytů'!$A$5</c15:sqref>
                        </c15:formulaRef>
                      </c:ext>
                    </c:extLst>
                    <c:strCache>
                      <c:ptCount val="1"/>
                      <c:pt idx="0">
                        <c:v>2021</c:v>
                      </c:pt>
                    </c:strCache>
                  </c:strRef>
                </c:tx>
                <c:spPr>
                  <a:solidFill>
                    <a:schemeClr val="accent3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'Celkové tržby za pronájem bytů'!$B$2:$G$2</c15:sqref>
                        </c15:formulaRef>
                      </c:ext>
                    </c:extLst>
                    <c:strCache>
                      <c:ptCount val="6"/>
                      <c:pt idx="0">
                        <c:v>Hradec Králové</c:v>
                      </c:pt>
                      <c:pt idx="1">
                        <c:v>Ústí nad Labem</c:v>
                      </c:pt>
                      <c:pt idx="2">
                        <c:v>Ostrava</c:v>
                      </c:pt>
                      <c:pt idx="3">
                        <c:v>Praha</c:v>
                      </c:pt>
                      <c:pt idx="4">
                        <c:v>Plzeň</c:v>
                      </c:pt>
                      <c:pt idx="5">
                        <c:v>Brno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'Celkové tržby za pronájem bytů'!$B$5:$G$5</c15:sqref>
                        </c15:formulaRef>
                      </c:ext>
                    </c:extLst>
                    <c:numCache>
                      <c:formatCode>#\ ##0\ "Kč"</c:formatCode>
                      <c:ptCount val="6"/>
                      <c:pt idx="0">
                        <c:v>19931339</c:v>
                      </c:pt>
                      <c:pt idx="1">
                        <c:v>13572491</c:v>
                      </c:pt>
                      <c:pt idx="2">
                        <c:v>7939561</c:v>
                      </c:pt>
                      <c:pt idx="3">
                        <c:v>15597440.07</c:v>
                      </c:pt>
                      <c:pt idx="4">
                        <c:v>14427180</c:v>
                      </c:pt>
                      <c:pt idx="5">
                        <c:v>15610792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F204-428E-A771-38E57718DBE5}"/>
                  </c:ext>
                </c:extLst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'Celkové tržby za pronájem bytů'!$A$9</c15:sqref>
                        </c15:formulaRef>
                      </c:ext>
                    </c:extLst>
                    <c:strCache>
                      <c:ptCount val="1"/>
                      <c:pt idx="0">
                        <c:v>Q4/2022</c:v>
                      </c:pt>
                    </c:strCache>
                  </c:strRef>
                </c:tx>
                <c:spPr>
                  <a:pattFill prst="dkDnDiag">
                    <a:fgClr>
                      <a:srgbClr val="7030A0"/>
                    </a:fgClr>
                    <a:bgClr>
                      <a:schemeClr val="bg1"/>
                    </a:bgClr>
                  </a:patt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'Celkové tržby za pronájem bytů'!$B$2:$G$2</c15:sqref>
                        </c15:formulaRef>
                      </c:ext>
                    </c:extLst>
                    <c:strCache>
                      <c:ptCount val="6"/>
                      <c:pt idx="0">
                        <c:v>Hradec Králové</c:v>
                      </c:pt>
                      <c:pt idx="1">
                        <c:v>Ústí nad Labem</c:v>
                      </c:pt>
                      <c:pt idx="2">
                        <c:v>Ostrava</c:v>
                      </c:pt>
                      <c:pt idx="3">
                        <c:v>Praha</c:v>
                      </c:pt>
                      <c:pt idx="4">
                        <c:v>Plzeň</c:v>
                      </c:pt>
                      <c:pt idx="5">
                        <c:v>Brno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'Celkové tržby za pronájem bytů'!$B$9:$G$9</c15:sqref>
                        </c15:formulaRef>
                      </c:ext>
                    </c:extLst>
                    <c:numCache>
                      <c:formatCode>#\ ##0\ "Kč"</c:formatCode>
                      <c:ptCount val="6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F204-428E-A771-38E57718DBE5}"/>
                  </c:ext>
                </c:extLst>
              </c15:ser>
            </c15:filteredBarSeries>
          </c:ext>
        </c:extLst>
      </c:barChart>
      <c:catAx>
        <c:axId val="3749124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74907576"/>
        <c:crosses val="autoZero"/>
        <c:auto val="1"/>
        <c:lblAlgn val="ctr"/>
        <c:lblOffset val="100"/>
        <c:noMultiLvlLbl val="0"/>
      </c:catAx>
      <c:valAx>
        <c:axId val="374907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\ &quot;Kč&quot;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749124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9689268752409226"/>
          <c:y val="0.93941154770580326"/>
          <c:w val="0.47818969648972026"/>
          <c:h val="4.621718938834999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 sz="1600" b="1"/>
              <a:t>Celkové</a:t>
            </a:r>
            <a:r>
              <a:rPr lang="cs-CZ" sz="1600" b="1" baseline="0"/>
              <a:t> tržby za pronájem bytů</a:t>
            </a:r>
          </a:p>
          <a:p>
            <a:pPr>
              <a:defRPr sz="1600"/>
            </a:pPr>
            <a:r>
              <a:rPr lang="cs-CZ" sz="1600" b="1" baseline="0"/>
              <a:t>Trend 2022</a:t>
            </a:r>
            <a:endParaRPr lang="en-US" sz="16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3795534141273366"/>
          <c:y val="0.12316023320455349"/>
          <c:w val="0.86204465858726631"/>
          <c:h val="0.8235895198035861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'Celkové tržby za pronájem bytů'!$H$2</c:f>
              <c:strCache>
                <c:ptCount val="1"/>
                <c:pt idx="0">
                  <c:v>Celkem 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pattFill prst="dkUpDiag">
                <a:fgClr>
                  <a:srgbClr val="92D050"/>
                </a:fgClr>
                <a:bgClr>
                  <a:schemeClr val="bg1"/>
                </a:bgClr>
              </a:patt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C385-484F-BFE1-5A72CB2AACAD}"/>
              </c:ext>
            </c:extLst>
          </c:dPt>
          <c:dPt>
            <c:idx val="1"/>
            <c:invertIfNegative val="0"/>
            <c:bubble3D val="0"/>
            <c:spPr>
              <a:pattFill prst="dkUpDiag">
                <a:fgClr>
                  <a:srgbClr val="FFC000"/>
                </a:fgClr>
                <a:bgClr>
                  <a:schemeClr val="bg1"/>
                </a:bgClr>
              </a:patt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C385-484F-BFE1-5A72CB2AACAD}"/>
              </c:ext>
            </c:extLst>
          </c:dPt>
          <c:dPt>
            <c:idx val="2"/>
            <c:invertIfNegative val="0"/>
            <c:bubble3D val="0"/>
            <c:spPr>
              <a:pattFill prst="dkDnDiag">
                <a:fgClr>
                  <a:srgbClr val="7030A0"/>
                </a:fgClr>
                <a:bgClr>
                  <a:schemeClr val="bg1"/>
                </a:bgClr>
              </a:patt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9BEC-4C39-BFAC-14D531362E54}"/>
              </c:ext>
            </c:extLst>
          </c:dPt>
          <c:dPt>
            <c:idx val="3"/>
            <c:invertIfNegative val="0"/>
            <c:bubble3D val="0"/>
            <c:spPr>
              <a:solidFill>
                <a:srgbClr val="00B0F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C385-484F-BFE1-5A72CB2AACAD}"/>
              </c:ext>
            </c:extLst>
          </c:dPt>
          <c:dLbls>
            <c:numFmt formatCode="#,##0\ &quot;Kč&quot;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'Celkové tržby za pronájem bytů'!$A$3:$A$10</c15:sqref>
                  </c15:fullRef>
                </c:ext>
              </c:extLst>
              <c:f>('Celkové tržby za pronájem bytů'!$A$6:$A$8,'Celkové tržby za pronájem bytů'!$A$10)</c:f>
              <c:strCache>
                <c:ptCount val="4"/>
                <c:pt idx="0">
                  <c:v>Q1/2022</c:v>
                </c:pt>
                <c:pt idx="1">
                  <c:v>Q2/2022</c:v>
                </c:pt>
                <c:pt idx="2">
                  <c:v>Q3/2022</c:v>
                </c:pt>
                <c:pt idx="3">
                  <c:v>Plán 2022 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'Celkové tržby za pronájem bytů'!$H$3:$H$10</c15:sqref>
                  </c15:fullRef>
                </c:ext>
              </c:extLst>
              <c:f>('Celkové tržby za pronájem bytů'!$H$6:$H$8,'Celkové tržby za pronájem bytů'!$H$10)</c:f>
              <c:numCache>
                <c:formatCode>#\ ##0\ "Kč"</c:formatCode>
                <c:ptCount val="4"/>
                <c:pt idx="0">
                  <c:v>22232691</c:v>
                </c:pt>
                <c:pt idx="1">
                  <c:v>44814247</c:v>
                </c:pt>
                <c:pt idx="3">
                  <c:v>88982327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85-484F-BFE1-5A72CB2AACAD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518699896"/>
        <c:axId val="518693992"/>
      </c:barChart>
      <c:catAx>
        <c:axId val="5186998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18693992"/>
        <c:crosses val="autoZero"/>
        <c:auto val="1"/>
        <c:lblAlgn val="ctr"/>
        <c:lblOffset val="100"/>
        <c:noMultiLvlLbl val="0"/>
      </c:catAx>
      <c:valAx>
        <c:axId val="5186939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\ &quot;Kč&quot;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186998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 sz="1600" b="1"/>
              <a:t>Celkové tržby za pronájem bytů dle OŘ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0329697394879429"/>
          <c:y val="0.1046902005538168"/>
          <c:w val="0.84982059780400943"/>
          <c:h val="0.7767149839588608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'Celkové tržby za pronájem bytů'!$A$3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bg2"/>
            </a:solidFill>
            <a:ln>
              <a:solidFill>
                <a:schemeClr val="accent3"/>
              </a:solidFill>
            </a:ln>
            <a:effectLst/>
          </c:spPr>
          <c:invertIfNegative val="0"/>
          <c:dLbls>
            <c:numFmt formatCode="#,##0\ &quot;Kč&quot;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'Celkové tržby za pronájem bytů'!$B$2:$G$2</c:f>
              <c:strCache>
                <c:ptCount val="6"/>
                <c:pt idx="0">
                  <c:v>Hradec Králové</c:v>
                </c:pt>
                <c:pt idx="1">
                  <c:v>Ústí nad Labem</c:v>
                </c:pt>
                <c:pt idx="2">
                  <c:v>Ostrava</c:v>
                </c:pt>
                <c:pt idx="3">
                  <c:v>Praha</c:v>
                </c:pt>
                <c:pt idx="4">
                  <c:v>Plzeň</c:v>
                </c:pt>
                <c:pt idx="5">
                  <c:v>Brno</c:v>
                </c:pt>
              </c:strCache>
            </c:strRef>
          </c:cat>
          <c:val>
            <c:numRef>
              <c:f>'Celkové tržby za pronájem bytů'!$B$3:$G$3</c:f>
              <c:numCache>
                <c:formatCode>#\ ##0\ "Kč"</c:formatCode>
                <c:ptCount val="6"/>
                <c:pt idx="0">
                  <c:v>19350936</c:v>
                </c:pt>
                <c:pt idx="1">
                  <c:v>13365326</c:v>
                </c:pt>
                <c:pt idx="2">
                  <c:v>8636209</c:v>
                </c:pt>
                <c:pt idx="3">
                  <c:v>16548193.039999999</c:v>
                </c:pt>
                <c:pt idx="4">
                  <c:v>13845431.73</c:v>
                </c:pt>
                <c:pt idx="5">
                  <c:v>15255596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75F-43A1-B485-157F0704DBD1}"/>
            </c:ext>
          </c:extLst>
        </c:ser>
        <c:ser>
          <c:idx val="1"/>
          <c:order val="1"/>
          <c:tx>
            <c:strRef>
              <c:f>'Celkové tržby za pronájem bytů'!$A$4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bg2">
                <a:lumMod val="75000"/>
              </a:schemeClr>
            </a:solidFill>
            <a:ln>
              <a:noFill/>
            </a:ln>
            <a:effectLst/>
          </c:spPr>
          <c:invertIfNegative val="0"/>
          <c:dLbls>
            <c:numFmt formatCode="#,##0\ &quot;Kč&quot;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'Celkové tržby za pronájem bytů'!$B$2:$G$2</c:f>
              <c:strCache>
                <c:ptCount val="6"/>
                <c:pt idx="0">
                  <c:v>Hradec Králové</c:v>
                </c:pt>
                <c:pt idx="1">
                  <c:v>Ústí nad Labem</c:v>
                </c:pt>
                <c:pt idx="2">
                  <c:v>Ostrava</c:v>
                </c:pt>
                <c:pt idx="3">
                  <c:v>Praha</c:v>
                </c:pt>
                <c:pt idx="4">
                  <c:v>Plzeň</c:v>
                </c:pt>
                <c:pt idx="5">
                  <c:v>Brno</c:v>
                </c:pt>
              </c:strCache>
            </c:strRef>
          </c:cat>
          <c:val>
            <c:numRef>
              <c:f>'Celkové tržby za pronájem bytů'!$B$4:$G$4</c:f>
              <c:numCache>
                <c:formatCode>#\ ##0\ "Kč"</c:formatCode>
                <c:ptCount val="6"/>
                <c:pt idx="0">
                  <c:v>19461598.030000001</c:v>
                </c:pt>
                <c:pt idx="1">
                  <c:v>13243253</c:v>
                </c:pt>
                <c:pt idx="2">
                  <c:v>8467031</c:v>
                </c:pt>
                <c:pt idx="3">
                  <c:v>16060569.380000001</c:v>
                </c:pt>
                <c:pt idx="4">
                  <c:v>14118394</c:v>
                </c:pt>
                <c:pt idx="5">
                  <c:v>15374057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75F-43A1-B485-157F0704DBD1}"/>
            </c:ext>
          </c:extLst>
        </c:ser>
        <c:ser>
          <c:idx val="2"/>
          <c:order val="2"/>
          <c:tx>
            <c:strRef>
              <c:f>'Celkové tržby za pronájem bytů'!$A$5</c:f>
              <c:strCache>
                <c:ptCount val="1"/>
                <c:pt idx="0">
                  <c:v>2021</c:v>
                </c:pt>
              </c:strCache>
            </c:strRef>
          </c:tx>
          <c:spPr>
            <a:solidFill>
              <a:srgbClr val="FF6600"/>
            </a:solidFill>
            <a:ln>
              <a:noFill/>
            </a:ln>
            <a:effectLst/>
          </c:spPr>
          <c:invertIfNegative val="0"/>
          <c:dLbls>
            <c:numFmt formatCode="#,##0\ &quot;Kč&quot;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'Celkové tržby za pronájem bytů'!$B$2:$G$2</c:f>
              <c:strCache>
                <c:ptCount val="6"/>
                <c:pt idx="0">
                  <c:v>Hradec Králové</c:v>
                </c:pt>
                <c:pt idx="1">
                  <c:v>Ústí nad Labem</c:v>
                </c:pt>
                <c:pt idx="2">
                  <c:v>Ostrava</c:v>
                </c:pt>
                <c:pt idx="3">
                  <c:v>Praha</c:v>
                </c:pt>
                <c:pt idx="4">
                  <c:v>Plzeň</c:v>
                </c:pt>
                <c:pt idx="5">
                  <c:v>Brno</c:v>
                </c:pt>
              </c:strCache>
            </c:strRef>
          </c:cat>
          <c:val>
            <c:numRef>
              <c:f>'Celkové tržby za pronájem bytů'!$B$5:$G$5</c:f>
              <c:numCache>
                <c:formatCode>#\ ##0\ "Kč"</c:formatCode>
                <c:ptCount val="6"/>
                <c:pt idx="0">
                  <c:v>19931339</c:v>
                </c:pt>
                <c:pt idx="1">
                  <c:v>13572491</c:v>
                </c:pt>
                <c:pt idx="2">
                  <c:v>7939561</c:v>
                </c:pt>
                <c:pt idx="3">
                  <c:v>15597440.07</c:v>
                </c:pt>
                <c:pt idx="4">
                  <c:v>14427180</c:v>
                </c:pt>
                <c:pt idx="5">
                  <c:v>15610792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75F-43A1-B485-157F0704DBD1}"/>
            </c:ext>
          </c:extLst>
        </c:ser>
        <c:ser>
          <c:idx val="7"/>
          <c:order val="3"/>
          <c:tx>
            <c:strRef>
              <c:f>'Celkové tržby za pronájem bytů'!$A$10</c:f>
              <c:strCache>
                <c:ptCount val="1"/>
                <c:pt idx="0">
                  <c:v>Plán 2022 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0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1FC4-4C5F-BEC4-691B276C1A6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'Celkové tržby za pronájem bytů'!$B$2:$G$2</c:f>
              <c:strCache>
                <c:ptCount val="6"/>
                <c:pt idx="0">
                  <c:v>Hradec Králové</c:v>
                </c:pt>
                <c:pt idx="1">
                  <c:v>Ústí nad Labem</c:v>
                </c:pt>
                <c:pt idx="2">
                  <c:v>Ostrava</c:v>
                </c:pt>
                <c:pt idx="3">
                  <c:v>Praha</c:v>
                </c:pt>
                <c:pt idx="4">
                  <c:v>Plzeň</c:v>
                </c:pt>
                <c:pt idx="5">
                  <c:v>Brno</c:v>
                </c:pt>
              </c:strCache>
            </c:strRef>
          </c:cat>
          <c:val>
            <c:numRef>
              <c:f>'Celkové tržby za pronájem bytů'!$B$10:$G$10</c:f>
              <c:numCache>
                <c:formatCode>#\ ##0\ "Kč"</c:formatCode>
                <c:ptCount val="6"/>
                <c:pt idx="0">
                  <c:v>21026327</c:v>
                </c:pt>
                <c:pt idx="1">
                  <c:v>14056000</c:v>
                </c:pt>
                <c:pt idx="2">
                  <c:v>8000000</c:v>
                </c:pt>
                <c:pt idx="3">
                  <c:v>15600000</c:v>
                </c:pt>
                <c:pt idx="4">
                  <c:v>14500000</c:v>
                </c:pt>
                <c:pt idx="5">
                  <c:v>15800000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75F-43A1-B485-157F0704DBD1}"/>
            </c:ext>
          </c:extLst>
        </c:ser>
        <c:ser>
          <c:idx val="3"/>
          <c:order val="4"/>
          <c:tx>
            <c:strRef>
              <c:f>'Celkové tržby za pronájem bytů'!$A$6</c:f>
              <c:strCache>
                <c:ptCount val="1"/>
                <c:pt idx="0">
                  <c:v>Q1/2022</c:v>
                </c:pt>
              </c:strCache>
            </c:strRef>
          </c:tx>
          <c:spPr>
            <a:pattFill prst="dkUpDiag">
              <a:fgClr>
                <a:srgbClr val="92D050"/>
              </a:fgClr>
              <a:bgClr>
                <a:schemeClr val="bg1"/>
              </a:bgClr>
            </a:pattFill>
            <a:ln>
              <a:noFill/>
            </a:ln>
            <a:effectLst/>
          </c:spPr>
          <c:invertIfNegative val="0"/>
          <c:dLbls>
            <c:numFmt formatCode="#,##0\ &quot;Kč&quot;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'Celkové tržby za pronájem bytů'!$B$2:$G$2</c:f>
              <c:strCache>
                <c:ptCount val="6"/>
                <c:pt idx="0">
                  <c:v>Hradec Králové</c:v>
                </c:pt>
                <c:pt idx="1">
                  <c:v>Ústí nad Labem</c:v>
                </c:pt>
                <c:pt idx="2">
                  <c:v>Ostrava</c:v>
                </c:pt>
                <c:pt idx="3">
                  <c:v>Praha</c:v>
                </c:pt>
                <c:pt idx="4">
                  <c:v>Plzeň</c:v>
                </c:pt>
                <c:pt idx="5">
                  <c:v>Brno</c:v>
                </c:pt>
              </c:strCache>
            </c:strRef>
          </c:cat>
          <c:val>
            <c:numRef>
              <c:f>'Celkové tržby za pronájem bytů'!$B$6:$G$6</c:f>
              <c:numCache>
                <c:formatCode>#\ ##0\ "Kč"</c:formatCode>
                <c:ptCount val="6"/>
                <c:pt idx="0">
                  <c:v>5009000</c:v>
                </c:pt>
                <c:pt idx="1">
                  <c:v>3514122</c:v>
                </c:pt>
                <c:pt idx="2">
                  <c:v>2000438</c:v>
                </c:pt>
                <c:pt idx="3">
                  <c:v>4054872</c:v>
                </c:pt>
                <c:pt idx="4">
                  <c:v>3694200</c:v>
                </c:pt>
                <c:pt idx="5">
                  <c:v>3960059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75F-43A1-B485-157F0704DBD1}"/>
            </c:ext>
          </c:extLst>
        </c:ser>
        <c:ser>
          <c:idx val="4"/>
          <c:order val="5"/>
          <c:tx>
            <c:strRef>
              <c:f>'Celkové tržby za pronájem bytů'!$A$7</c:f>
              <c:strCache>
                <c:ptCount val="1"/>
                <c:pt idx="0">
                  <c:v>Q2/2022</c:v>
                </c:pt>
              </c:strCache>
            </c:strRef>
          </c:tx>
          <c:spPr>
            <a:pattFill prst="dkUpDiag">
              <a:fgClr>
                <a:srgbClr val="FFC000"/>
              </a:fgClr>
              <a:bgClr>
                <a:schemeClr val="bg1"/>
              </a:bgClr>
            </a:pattFill>
            <a:ln>
              <a:noFill/>
            </a:ln>
            <a:effectLst/>
          </c:spPr>
          <c:invertIfNegative val="0"/>
          <c:dLbls>
            <c:numFmt formatCode="#,##0\ &quot;Kč&quot;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'Celkové tržby za pronájem bytů'!$B$2:$G$2</c:f>
              <c:strCache>
                <c:ptCount val="6"/>
                <c:pt idx="0">
                  <c:v>Hradec Králové</c:v>
                </c:pt>
                <c:pt idx="1">
                  <c:v>Ústí nad Labem</c:v>
                </c:pt>
                <c:pt idx="2">
                  <c:v>Ostrava</c:v>
                </c:pt>
                <c:pt idx="3">
                  <c:v>Praha</c:v>
                </c:pt>
                <c:pt idx="4">
                  <c:v>Plzeň</c:v>
                </c:pt>
                <c:pt idx="5">
                  <c:v>Brno</c:v>
                </c:pt>
              </c:strCache>
            </c:strRef>
          </c:cat>
          <c:val>
            <c:numRef>
              <c:f>'Celkové tržby za pronájem bytů'!$B$7:$G$7</c:f>
              <c:numCache>
                <c:formatCode>#\ ##0\ "Kč"</c:formatCode>
                <c:ptCount val="6"/>
                <c:pt idx="0">
                  <c:v>10099000</c:v>
                </c:pt>
                <c:pt idx="1">
                  <c:v>7132267</c:v>
                </c:pt>
                <c:pt idx="2">
                  <c:v>4019494</c:v>
                </c:pt>
                <c:pt idx="3">
                  <c:v>8135397</c:v>
                </c:pt>
                <c:pt idx="4">
                  <c:v>7492884</c:v>
                </c:pt>
                <c:pt idx="5">
                  <c:v>7935205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75F-43A1-B485-157F0704DBD1}"/>
            </c:ext>
          </c:extLst>
        </c:ser>
        <c:ser>
          <c:idx val="5"/>
          <c:order val="6"/>
          <c:tx>
            <c:strRef>
              <c:f>'Celkové tržby za pronájem bytů'!$A$8</c:f>
              <c:strCache>
                <c:ptCount val="1"/>
                <c:pt idx="0">
                  <c:v>Q3/2022</c:v>
                </c:pt>
              </c:strCache>
            </c:strRef>
          </c:tx>
          <c:spPr>
            <a:pattFill prst="dkDnDiag">
              <a:fgClr>
                <a:srgbClr val="7030A0"/>
              </a:fgClr>
              <a:bgClr>
                <a:schemeClr val="bg1"/>
              </a:bgClr>
            </a:pattFill>
            <a:ln>
              <a:noFill/>
            </a:ln>
            <a:effectLst/>
          </c:spPr>
          <c:invertIfNegative val="0"/>
          <c:dLbls>
            <c:numFmt formatCode="#,##0\ &quot;Kč&quot;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'Celkové tržby za pronájem bytů'!$B$2:$G$2</c:f>
              <c:strCache>
                <c:ptCount val="6"/>
                <c:pt idx="0">
                  <c:v>Hradec Králové</c:v>
                </c:pt>
                <c:pt idx="1">
                  <c:v>Ústí nad Labem</c:v>
                </c:pt>
                <c:pt idx="2">
                  <c:v>Ostrava</c:v>
                </c:pt>
                <c:pt idx="3">
                  <c:v>Praha</c:v>
                </c:pt>
                <c:pt idx="4">
                  <c:v>Plzeň</c:v>
                </c:pt>
                <c:pt idx="5">
                  <c:v>Brno</c:v>
                </c:pt>
              </c:strCache>
            </c:strRef>
          </c:cat>
          <c:val>
            <c:numRef>
              <c:f>'Celkové tržby za pronájem bytů'!$B$8:$G$8</c:f>
              <c:numCache>
                <c:formatCode>#\ ##0\ "Kč"</c:formatCode>
                <c:ptCount val="6"/>
              </c:numCache>
            </c:numRef>
          </c:val>
          <c:extLst>
            <c:ext xmlns:c16="http://schemas.microsoft.com/office/drawing/2014/chart" uri="{C3380CC4-5D6E-409C-BE32-E72D297353CC}">
              <c16:uniqueId val="{00000006-275F-43A1-B485-157F0704DBD1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539720440"/>
        <c:axId val="539720112"/>
        <c:extLst>
          <c:ext xmlns:c15="http://schemas.microsoft.com/office/drawing/2012/chart" uri="{02D57815-91ED-43cb-92C2-25804820EDAC}">
            <c15:filteredBarSeries>
              <c15:ser>
                <c:idx val="6"/>
                <c:order val="7"/>
                <c:tx>
                  <c:strRef>
                    <c:extLst>
                      <c:ext uri="{02D57815-91ED-43cb-92C2-25804820EDAC}">
                        <c15:formulaRef>
                          <c15:sqref>'Celkové tržby za pronájem bytů'!$A$9</c15:sqref>
                        </c15:formulaRef>
                      </c:ext>
                    </c:extLst>
                    <c:strCache>
                      <c:ptCount val="1"/>
                      <c:pt idx="0">
                        <c:v>Q4/2022</c:v>
                      </c:pt>
                    </c:strCache>
                  </c:strRef>
                </c:tx>
                <c:spPr>
                  <a:solidFill>
                    <a:schemeClr val="accent1">
                      <a:lumMod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11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lt"/>
                          <a:ea typeface="+mn-ea"/>
                          <a:cs typeface="+mn-cs"/>
                        </a:defRPr>
                      </a:pPr>
                      <a:endParaRPr lang="cs-CZ"/>
                    </a:p>
                  </c:txPr>
                  <c:dLblPos val="outEnd"/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strRef>
                    <c:extLst>
                      <c:ext uri="{02D57815-91ED-43cb-92C2-25804820EDAC}">
                        <c15:formulaRef>
                          <c15:sqref>'Celkové tržby za pronájem bytů'!$B$2:$G$2</c15:sqref>
                        </c15:formulaRef>
                      </c:ext>
                    </c:extLst>
                    <c:strCache>
                      <c:ptCount val="6"/>
                      <c:pt idx="0">
                        <c:v>Hradec Králové</c:v>
                      </c:pt>
                      <c:pt idx="1">
                        <c:v>Ústí nad Labem</c:v>
                      </c:pt>
                      <c:pt idx="2">
                        <c:v>Ostrava</c:v>
                      </c:pt>
                      <c:pt idx="3">
                        <c:v>Praha</c:v>
                      </c:pt>
                      <c:pt idx="4">
                        <c:v>Plzeň</c:v>
                      </c:pt>
                      <c:pt idx="5">
                        <c:v>Brno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'Celkové tržby za pronájem bytů'!$B$9:$G$9</c15:sqref>
                        </c15:formulaRef>
                      </c:ext>
                    </c:extLst>
                    <c:numCache>
                      <c:formatCode>#\ ##0\ "Kč"</c:formatCode>
                      <c:ptCount val="6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7-275F-43A1-B485-157F0704DBD1}"/>
                  </c:ext>
                </c:extLst>
              </c15:ser>
            </c15:filteredBarSeries>
          </c:ext>
        </c:extLst>
      </c:barChart>
      <c:catAx>
        <c:axId val="5397204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39720112"/>
        <c:crosses val="autoZero"/>
        <c:auto val="1"/>
        <c:lblAlgn val="ctr"/>
        <c:lblOffset val="100"/>
        <c:noMultiLvlLbl val="0"/>
      </c:catAx>
      <c:valAx>
        <c:axId val="539720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\ &quot;Kč&quot;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397204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 sz="1600" b="1"/>
              <a:t>Počet veřejných soutěží 2021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6600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206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53DA-45D1-8138-E67E4B0E0152}"/>
              </c:ext>
            </c:extLst>
          </c:dPt>
          <c:dPt>
            <c:idx val="1"/>
            <c:invertIfNegative val="0"/>
            <c:bubble3D val="0"/>
            <c:spPr>
              <a:pattFill prst="dkDnDiag">
                <a:fgClr>
                  <a:srgbClr val="002060"/>
                </a:fgClr>
                <a:bgClr>
                  <a:schemeClr val="bg1"/>
                </a:bgClr>
              </a:patt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53DA-45D1-8138-E67E4B0E0152}"/>
              </c:ext>
            </c:extLst>
          </c:dPt>
          <c:dPt>
            <c:idx val="2"/>
            <c:invertIfNegative val="0"/>
            <c:bubble3D val="0"/>
            <c:spPr>
              <a:pattFill prst="dkDnDiag">
                <a:fgClr>
                  <a:srgbClr val="002060"/>
                </a:fgClr>
                <a:bgClr>
                  <a:schemeClr val="bg1"/>
                </a:bgClr>
              </a:patt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53DA-45D1-8138-E67E4B0E0152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'Počet VS'!$B$2:$D$2</c:f>
              <c:strCache>
                <c:ptCount val="3"/>
                <c:pt idx="0">
                  <c:v>Celkové</c:v>
                </c:pt>
                <c:pt idx="1">
                  <c:v>Úspěšné</c:v>
                </c:pt>
                <c:pt idx="2">
                  <c:v>Neúspěšné</c:v>
                </c:pt>
              </c:strCache>
            </c:strRef>
          </c:cat>
          <c:val>
            <c:numRef>
              <c:f>'Počet VS'!$B$9:$D$9</c:f>
              <c:numCache>
                <c:formatCode>General</c:formatCode>
                <c:ptCount val="3"/>
                <c:pt idx="0">
                  <c:v>278</c:v>
                </c:pt>
                <c:pt idx="1">
                  <c:v>136</c:v>
                </c:pt>
                <c:pt idx="2" formatCode="0">
                  <c:v>134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73-468F-B479-B1A6B3825E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285848944"/>
        <c:axId val="285849928"/>
      </c:barChart>
      <c:catAx>
        <c:axId val="2858489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85849928"/>
        <c:crosses val="autoZero"/>
        <c:auto val="1"/>
        <c:lblAlgn val="ctr"/>
        <c:lblOffset val="100"/>
        <c:noMultiLvlLbl val="0"/>
      </c:catAx>
      <c:valAx>
        <c:axId val="2858499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8584894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 sz="1600" b="1" i="0" baseline="0">
                <a:effectLst/>
              </a:rPr>
              <a:t>Počet veřejných soutěží k Q1/2022</a:t>
            </a:r>
            <a:endParaRPr lang="cs-CZ" sz="160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Pt>
            <c:idx val="1"/>
            <c:invertIfNegative val="0"/>
            <c:bubble3D val="0"/>
            <c:spPr>
              <a:pattFill prst="dkDnDiag">
                <a:fgClr>
                  <a:srgbClr val="92D050"/>
                </a:fgClr>
                <a:bgClr>
                  <a:schemeClr val="bg1"/>
                </a:bgClr>
              </a:patt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0-A069-4EE6-B8E9-B16E5791007E}"/>
              </c:ext>
            </c:extLst>
          </c:dPt>
          <c:dPt>
            <c:idx val="2"/>
            <c:invertIfNegative val="0"/>
            <c:bubble3D val="0"/>
            <c:spPr>
              <a:pattFill prst="dkDnDiag">
                <a:fgClr>
                  <a:srgbClr val="92D050"/>
                </a:fgClr>
                <a:bgClr>
                  <a:schemeClr val="bg1"/>
                </a:bgClr>
              </a:patt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A069-4EE6-B8E9-B16E5791007E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'Počet VS'!$E$2:$G$2</c:f>
              <c:strCache>
                <c:ptCount val="3"/>
                <c:pt idx="0">
                  <c:v>Celkové</c:v>
                </c:pt>
                <c:pt idx="1">
                  <c:v>Úspěšné</c:v>
                </c:pt>
                <c:pt idx="2">
                  <c:v>Neúspěšné</c:v>
                </c:pt>
              </c:strCache>
            </c:strRef>
          </c:cat>
          <c:val>
            <c:numRef>
              <c:f>'Počet VS'!$E$9:$G$9</c:f>
              <c:numCache>
                <c:formatCode>0</c:formatCode>
                <c:ptCount val="3"/>
                <c:pt idx="0">
                  <c:v>58</c:v>
                </c:pt>
                <c:pt idx="1">
                  <c:v>31</c:v>
                </c:pt>
                <c:pt idx="2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00-415A-BEA0-30FE36231E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55712168"/>
        <c:axId val="555710200"/>
      </c:barChart>
      <c:catAx>
        <c:axId val="555712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55710200"/>
        <c:crosses val="autoZero"/>
        <c:auto val="1"/>
        <c:lblAlgn val="ctr"/>
        <c:lblOffset val="100"/>
        <c:noMultiLvlLbl val="0"/>
      </c:catAx>
      <c:valAx>
        <c:axId val="5557102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557121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 sz="1600" b="1"/>
              <a:t>Počet veřejných soutěží k Q2</a:t>
            </a:r>
            <a:r>
              <a:rPr lang="cs-CZ" sz="1600" b="1" baseline="0"/>
              <a:t>/</a:t>
            </a:r>
            <a:r>
              <a:rPr lang="cs-CZ" sz="1600" b="1"/>
              <a:t>2022</a:t>
            </a:r>
          </a:p>
        </c:rich>
      </c:tx>
      <c:layout>
        <c:manualLayout>
          <c:xMode val="edge"/>
          <c:yMode val="edge"/>
          <c:x val="0.31518574414443085"/>
          <c:y val="1.73912995847176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000"/>
            </a:solidFill>
            <a:ln>
              <a:noFill/>
            </a:ln>
            <a:effectLst/>
          </c:spPr>
          <c:invertIfNegative val="0"/>
          <c:dPt>
            <c:idx val="1"/>
            <c:invertIfNegative val="0"/>
            <c:bubble3D val="0"/>
            <c:spPr>
              <a:pattFill prst="dkUpDiag">
                <a:fgClr>
                  <a:srgbClr val="FFC000"/>
                </a:fgClr>
                <a:bgClr>
                  <a:schemeClr val="bg1"/>
                </a:bgClr>
              </a:patt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5978-421A-AF4F-8E2C03AEC23D}"/>
              </c:ext>
            </c:extLst>
          </c:dPt>
          <c:dPt>
            <c:idx val="2"/>
            <c:invertIfNegative val="0"/>
            <c:bubble3D val="0"/>
            <c:spPr>
              <a:pattFill prst="dkUpDiag">
                <a:fgClr>
                  <a:srgbClr val="FFC000"/>
                </a:fgClr>
                <a:bgClr>
                  <a:schemeClr val="bg1"/>
                </a:bgClr>
              </a:patt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5978-421A-AF4F-8E2C03AEC23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'Počet VS'!$H$2:$J$2</c:f>
              <c:strCache>
                <c:ptCount val="3"/>
                <c:pt idx="0">
                  <c:v>Celkové</c:v>
                </c:pt>
                <c:pt idx="1">
                  <c:v>Úspěšné</c:v>
                </c:pt>
                <c:pt idx="2">
                  <c:v>Neúspěšné</c:v>
                </c:pt>
              </c:strCache>
            </c:strRef>
          </c:cat>
          <c:val>
            <c:numRef>
              <c:f>'Počet VS'!$H$9:$J$9</c:f>
              <c:numCache>
                <c:formatCode>0</c:formatCode>
                <c:ptCount val="3"/>
                <c:pt idx="0">
                  <c:v>130</c:v>
                </c:pt>
                <c:pt idx="1">
                  <c:v>67</c:v>
                </c:pt>
                <c:pt idx="2">
                  <c:v>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978-421A-AF4F-8E2C03AEC2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55712168"/>
        <c:axId val="555710200"/>
      </c:barChart>
      <c:catAx>
        <c:axId val="555712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55710200"/>
        <c:crosses val="autoZero"/>
        <c:auto val="1"/>
        <c:lblAlgn val="ctr"/>
        <c:lblOffset val="100"/>
        <c:noMultiLvlLbl val="0"/>
      </c:catAx>
      <c:valAx>
        <c:axId val="5557102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557121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 sz="1600" b="1"/>
              <a:t>Počet veřejných soutěží </a:t>
            </a:r>
          </a:p>
          <a:p>
            <a:pPr>
              <a:defRPr sz="1600"/>
            </a:pPr>
            <a:r>
              <a:rPr lang="cs-CZ" sz="1600" b="1" i="0" u="none" strike="noStrike" baseline="0">
                <a:effectLst/>
              </a:rPr>
              <a:t>Srovnání Q1, Q2, Q3</a:t>
            </a:r>
            <a:endParaRPr lang="cs-CZ" sz="16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5.388701606018708E-2"/>
          <c:y val="0.13829830989794295"/>
          <c:w val="0.92625962592976474"/>
          <c:h val="0.7173369432716317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'Počet VS'!$G$14</c:f>
              <c:strCache>
                <c:ptCount val="1"/>
                <c:pt idx="0">
                  <c:v>Q1/2022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Pt>
            <c:idx val="1"/>
            <c:invertIfNegative val="0"/>
            <c:bubble3D val="0"/>
            <c:spPr>
              <a:pattFill prst="dkUpDiag">
                <a:fgClr>
                  <a:srgbClr val="92D050"/>
                </a:fgClr>
                <a:bgClr>
                  <a:schemeClr val="bg1"/>
                </a:bgClr>
              </a:patt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A407-4C3B-92F1-82CC20E576CA}"/>
              </c:ext>
            </c:extLst>
          </c:dPt>
          <c:dPt>
            <c:idx val="2"/>
            <c:invertIfNegative val="0"/>
            <c:bubble3D val="0"/>
            <c:spPr>
              <a:pattFill prst="dkUpDiag">
                <a:fgClr>
                  <a:srgbClr val="92D050"/>
                </a:fgClr>
                <a:bgClr>
                  <a:schemeClr val="bg1"/>
                </a:bgClr>
              </a:patt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A407-4C3B-92F1-82CC20E576CA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'Počet VS'!$H$12:$J$13</c:f>
              <c:strCache>
                <c:ptCount val="3"/>
                <c:pt idx="0">
                  <c:v>Celkové</c:v>
                </c:pt>
                <c:pt idx="1">
                  <c:v>Úspěšné</c:v>
                </c:pt>
                <c:pt idx="2">
                  <c:v>Neúspěšné</c:v>
                </c:pt>
              </c:strCache>
            </c:strRef>
          </c:cat>
          <c:val>
            <c:numRef>
              <c:f>'Počet VS'!$H$14:$J$14</c:f>
              <c:numCache>
                <c:formatCode>General</c:formatCode>
                <c:ptCount val="3"/>
                <c:pt idx="0">
                  <c:v>58</c:v>
                </c:pt>
                <c:pt idx="1">
                  <c:v>31</c:v>
                </c:pt>
                <c:pt idx="2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07-4C3B-92F1-82CC20E576CA}"/>
            </c:ext>
          </c:extLst>
        </c:ser>
        <c:ser>
          <c:idx val="1"/>
          <c:order val="1"/>
          <c:tx>
            <c:strRef>
              <c:f>'Počet VS'!$G$15</c:f>
              <c:strCache>
                <c:ptCount val="1"/>
                <c:pt idx="0">
                  <c:v>Q2/2022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dPt>
            <c:idx val="1"/>
            <c:invertIfNegative val="0"/>
            <c:bubble3D val="0"/>
            <c:spPr>
              <a:pattFill prst="dkUpDiag">
                <a:fgClr>
                  <a:srgbClr val="FFC000"/>
                </a:fgClr>
                <a:bgClr>
                  <a:schemeClr val="bg1"/>
                </a:bgClr>
              </a:patt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A407-4C3B-92F1-82CC20E576CA}"/>
              </c:ext>
            </c:extLst>
          </c:dPt>
          <c:dPt>
            <c:idx val="2"/>
            <c:invertIfNegative val="0"/>
            <c:bubble3D val="0"/>
            <c:spPr>
              <a:pattFill prst="dkUpDiag">
                <a:fgClr>
                  <a:srgbClr val="FFC000"/>
                </a:fgClr>
                <a:bgClr>
                  <a:schemeClr val="bg1"/>
                </a:bgClr>
              </a:patt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A407-4C3B-92F1-82CC20E576CA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'Počet VS'!$H$12:$J$13</c:f>
              <c:strCache>
                <c:ptCount val="3"/>
                <c:pt idx="0">
                  <c:v>Celkové</c:v>
                </c:pt>
                <c:pt idx="1">
                  <c:v>Úspěšné</c:v>
                </c:pt>
                <c:pt idx="2">
                  <c:v>Neúspěšné</c:v>
                </c:pt>
              </c:strCache>
            </c:strRef>
          </c:cat>
          <c:val>
            <c:numRef>
              <c:f>'Počet VS'!$H$15:$J$15</c:f>
              <c:numCache>
                <c:formatCode>0</c:formatCode>
                <c:ptCount val="3"/>
                <c:pt idx="0">
                  <c:v>72</c:v>
                </c:pt>
                <c:pt idx="1">
                  <c:v>36</c:v>
                </c:pt>
                <c:pt idx="2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407-4C3B-92F1-82CC20E576CA}"/>
            </c:ext>
          </c:extLst>
        </c:ser>
        <c:ser>
          <c:idx val="2"/>
          <c:order val="2"/>
          <c:tx>
            <c:strRef>
              <c:f>'Počet VS'!$G$16</c:f>
              <c:strCache>
                <c:ptCount val="1"/>
                <c:pt idx="0">
                  <c:v>Q3/2022</c:v>
                </c:pt>
              </c:strCache>
            </c:strRef>
          </c:tx>
          <c:spPr>
            <a:pattFill prst="dkDnDiag">
              <a:fgClr>
                <a:srgbClr val="7030A0"/>
              </a:fgClr>
              <a:bgClr>
                <a:schemeClr val="bg1"/>
              </a:bgClr>
            </a:pattFill>
            <a:ln>
              <a:noFill/>
            </a:ln>
            <a:effectLst/>
          </c:spPr>
          <c:invertIfNegative val="0"/>
          <c:dPt>
            <c:idx val="1"/>
            <c:invertIfNegative val="0"/>
            <c:bubble3D val="0"/>
            <c:spPr>
              <a:pattFill prst="dkDnDiag">
                <a:fgClr>
                  <a:srgbClr val="7030A0"/>
                </a:fgClr>
                <a:bgClr>
                  <a:schemeClr val="bg1"/>
                </a:bgClr>
              </a:patt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07F2-4CAE-A88B-2E2DFC21792B}"/>
              </c:ext>
            </c:extLst>
          </c:dPt>
          <c:dPt>
            <c:idx val="2"/>
            <c:invertIfNegative val="0"/>
            <c:bubble3D val="0"/>
            <c:spPr>
              <a:pattFill prst="dkDnDiag">
                <a:fgClr>
                  <a:srgbClr val="7030A0"/>
                </a:fgClr>
                <a:bgClr>
                  <a:schemeClr val="bg1"/>
                </a:bgClr>
              </a:patt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A-07F2-4CAE-A88B-2E2DFC21792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'Počet VS'!$H$12:$J$13</c:f>
              <c:strCache>
                <c:ptCount val="3"/>
                <c:pt idx="0">
                  <c:v>Celkové</c:v>
                </c:pt>
                <c:pt idx="1">
                  <c:v>Úspěšné</c:v>
                </c:pt>
                <c:pt idx="2">
                  <c:v>Neúspěšné</c:v>
                </c:pt>
              </c:strCache>
            </c:strRef>
          </c:cat>
          <c:val>
            <c:numRef>
              <c:f>'Počet VS'!$H$16:$J$16</c:f>
              <c:numCache>
                <c:formatCode>General</c:formatCode>
                <c:ptCount val="3"/>
              </c:numCache>
            </c:numRef>
          </c:val>
          <c:extLst>
            <c:ext xmlns:c16="http://schemas.microsoft.com/office/drawing/2014/chart" uri="{C3380CC4-5D6E-409C-BE32-E72D297353CC}">
              <c16:uniqueId val="{00000008-07F2-4CAE-A88B-2E2DFC21792B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477418736"/>
        <c:axId val="477411520"/>
      </c:barChart>
      <c:catAx>
        <c:axId val="4774187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477411520"/>
        <c:crosses val="autoZero"/>
        <c:auto val="1"/>
        <c:lblAlgn val="ctr"/>
        <c:lblOffset val="100"/>
        <c:noMultiLvlLbl val="0"/>
      </c:catAx>
      <c:valAx>
        <c:axId val="477411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4774187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2719324131429572"/>
          <c:y val="0.927699593379952"/>
          <c:w val="0.41514188085773462"/>
          <c:h val="5.111011277574495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 sz="1600" b="1"/>
              <a:t>Počet veřejných soutěží k Q3/2022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7030A0"/>
            </a:solidFill>
            <a:ln>
              <a:noFill/>
            </a:ln>
            <a:effectLst/>
          </c:spPr>
          <c:invertIfNegative val="0"/>
          <c:dPt>
            <c:idx val="1"/>
            <c:invertIfNegative val="0"/>
            <c:bubble3D val="0"/>
            <c:spPr>
              <a:pattFill prst="dkDnDiag">
                <a:fgClr>
                  <a:srgbClr val="7030A0"/>
                </a:fgClr>
                <a:bgClr>
                  <a:schemeClr val="bg1"/>
                </a:bgClr>
              </a:patt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288E-402D-9FF8-3418DC4AF68C}"/>
              </c:ext>
            </c:extLst>
          </c:dPt>
          <c:dPt>
            <c:idx val="2"/>
            <c:invertIfNegative val="0"/>
            <c:bubble3D val="0"/>
            <c:spPr>
              <a:pattFill prst="dkDnDiag">
                <a:fgClr>
                  <a:srgbClr val="7030A0"/>
                </a:fgClr>
                <a:bgClr>
                  <a:schemeClr val="bg1"/>
                </a:bgClr>
              </a:patt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288E-402D-9FF8-3418DC4AF68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'Počet VS'!$H$13:$J$13</c:f>
              <c:strCache>
                <c:ptCount val="3"/>
                <c:pt idx="0">
                  <c:v>Celkové</c:v>
                </c:pt>
                <c:pt idx="1">
                  <c:v>Úspěšné</c:v>
                </c:pt>
                <c:pt idx="2">
                  <c:v>Neúspěšné</c:v>
                </c:pt>
              </c:strCache>
            </c:strRef>
          </c:cat>
          <c:val>
            <c:numRef>
              <c:f>'Počet VS'!$H$16:$J$16</c:f>
              <c:numCache>
                <c:formatCode>General</c:formatCode>
                <c:ptCount val="3"/>
              </c:numCache>
            </c:numRef>
          </c:val>
          <c:extLst>
            <c:ext xmlns:c16="http://schemas.microsoft.com/office/drawing/2014/chart" uri="{C3380CC4-5D6E-409C-BE32-E72D297353CC}">
              <c16:uniqueId val="{00000000-288E-402D-9FF8-3418DC4AF6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14891136"/>
        <c:axId val="514891464"/>
      </c:barChart>
      <c:catAx>
        <c:axId val="5148911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14891464"/>
        <c:crosses val="autoZero"/>
        <c:auto val="1"/>
        <c:lblAlgn val="ctr"/>
        <c:lblOffset val="100"/>
        <c:noMultiLvlLbl val="0"/>
      </c:catAx>
      <c:valAx>
        <c:axId val="514891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1489113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 sz="1800" b="1" i="0" baseline="0">
                <a:effectLst/>
              </a:rPr>
              <a:t>Počet veřejných soutěží k </a:t>
            </a:r>
            <a:r>
              <a:rPr lang="cs-CZ" sz="1600" b="1" i="0" baseline="0">
                <a:effectLst/>
              </a:rPr>
              <a:t>Q4/2022</a:t>
            </a:r>
            <a:r>
              <a:rPr lang="cs-CZ" sz="1800" b="1" i="0" baseline="0">
                <a:effectLst/>
              </a:rPr>
              <a:t> </a:t>
            </a:r>
            <a:endParaRPr lang="cs-CZ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'Počet VS'!$H$13:$J$13</c:f>
              <c:strCache>
                <c:ptCount val="3"/>
                <c:pt idx="0">
                  <c:v>Celkové</c:v>
                </c:pt>
                <c:pt idx="1">
                  <c:v>Úspěšné</c:v>
                </c:pt>
                <c:pt idx="2">
                  <c:v>Neúspěšné</c:v>
                </c:pt>
              </c:strCache>
            </c:strRef>
          </c:cat>
          <c:val>
            <c:numRef>
              <c:f>'Počet VS'!$H$17:$J$17</c:f>
              <c:numCache>
                <c:formatCode>General</c:formatCode>
                <c:ptCount val="3"/>
              </c:numCache>
            </c:numRef>
          </c:val>
          <c:extLst>
            <c:ext xmlns:c16="http://schemas.microsoft.com/office/drawing/2014/chart" uri="{C3380CC4-5D6E-409C-BE32-E72D297353CC}">
              <c16:uniqueId val="{00000000-9854-4B71-AC32-E6A8945680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69591968"/>
        <c:axId val="569593608"/>
      </c:barChart>
      <c:catAx>
        <c:axId val="5695919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69593608"/>
        <c:crosses val="autoZero"/>
        <c:auto val="1"/>
        <c:lblAlgn val="ctr"/>
        <c:lblOffset val="100"/>
        <c:noMultiLvlLbl val="0"/>
      </c:catAx>
      <c:valAx>
        <c:axId val="5695936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695919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 sz="1600" b="1"/>
              <a:t>Tržby z prodeje majetku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1237064869083239"/>
          <c:y val="7.847207932611247E-2"/>
          <c:w val="0.86224547727798528"/>
          <c:h val="0.787902848982629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'Tržby z prodeje majetku'!$A$3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bg2"/>
            </a:solidFill>
            <a:ln>
              <a:solidFill>
                <a:schemeClr val="accent3"/>
              </a:solidFill>
            </a:ln>
            <a:effectLst/>
          </c:spPr>
          <c:invertIfNegative val="0"/>
          <c:dLbls>
            <c:dLbl>
              <c:idx val="5"/>
              <c:layout>
                <c:manualLayout>
                  <c:x val="-2.4781546775118807E-2"/>
                  <c:y val="8.977856086438088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16CD-4AD1-9B07-F9D4387B5DAC}"/>
                </c:ext>
              </c:extLst>
            </c:dLbl>
            <c:numFmt formatCode="#,##0\ &quot;Kč&quot;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'Tržby z prodeje majetku'!$B$2:$G$2</c:f>
              <c:strCache>
                <c:ptCount val="6"/>
                <c:pt idx="0">
                  <c:v>Hradec Králové</c:v>
                </c:pt>
                <c:pt idx="1">
                  <c:v>Ústí nad Labem</c:v>
                </c:pt>
                <c:pt idx="2">
                  <c:v>Ostrava</c:v>
                </c:pt>
                <c:pt idx="3">
                  <c:v>Praha</c:v>
                </c:pt>
                <c:pt idx="4">
                  <c:v>Plzeň</c:v>
                </c:pt>
                <c:pt idx="5">
                  <c:v>Brno</c:v>
                </c:pt>
              </c:strCache>
            </c:strRef>
          </c:cat>
          <c:val>
            <c:numRef>
              <c:f>'Tržby z prodeje majetku'!$B$3:$G$3</c:f>
              <c:numCache>
                <c:formatCode>#\ ##0\ "Kč"</c:formatCode>
                <c:ptCount val="6"/>
                <c:pt idx="0">
                  <c:v>1473300</c:v>
                </c:pt>
                <c:pt idx="1">
                  <c:v>9225651</c:v>
                </c:pt>
                <c:pt idx="2">
                  <c:v>4168306</c:v>
                </c:pt>
                <c:pt idx="3">
                  <c:v>225000</c:v>
                </c:pt>
                <c:pt idx="4">
                  <c:v>3420000</c:v>
                </c:pt>
                <c:pt idx="5">
                  <c:v>15858000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6CD-4AD1-9B07-F9D4387B5DAC}"/>
            </c:ext>
          </c:extLst>
        </c:ser>
        <c:ser>
          <c:idx val="1"/>
          <c:order val="1"/>
          <c:tx>
            <c:strRef>
              <c:f>'Tržby z prodeje majetku'!$A$4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bg2">
                <a:lumMod val="75000"/>
              </a:schemeClr>
            </a:solidFill>
            <a:ln>
              <a:noFill/>
            </a:ln>
            <a:effectLst/>
          </c:spPr>
          <c:invertIfNegative val="0"/>
          <c:dLbls>
            <c:numFmt formatCode="#,##0\ &quot;Kč&quot;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'Tržby z prodeje majetku'!$B$2:$G$2</c:f>
              <c:strCache>
                <c:ptCount val="6"/>
                <c:pt idx="0">
                  <c:v>Hradec Králové</c:v>
                </c:pt>
                <c:pt idx="1">
                  <c:v>Ústí nad Labem</c:v>
                </c:pt>
                <c:pt idx="2">
                  <c:v>Ostrava</c:v>
                </c:pt>
                <c:pt idx="3">
                  <c:v>Praha</c:v>
                </c:pt>
                <c:pt idx="4">
                  <c:v>Plzeň</c:v>
                </c:pt>
                <c:pt idx="5">
                  <c:v>Brno</c:v>
                </c:pt>
              </c:strCache>
            </c:strRef>
          </c:cat>
          <c:val>
            <c:numRef>
              <c:f>'Tržby z prodeje majetku'!$B$4:$G$4</c:f>
              <c:numCache>
                <c:formatCode>#\ ##0\ "Kč"</c:formatCode>
                <c:ptCount val="6"/>
                <c:pt idx="0">
                  <c:v>1994774</c:v>
                </c:pt>
                <c:pt idx="1">
                  <c:v>5862390</c:v>
                </c:pt>
                <c:pt idx="2">
                  <c:v>5484100</c:v>
                </c:pt>
                <c:pt idx="3">
                  <c:v>4930600</c:v>
                </c:pt>
                <c:pt idx="4">
                  <c:v>724504</c:v>
                </c:pt>
                <c:pt idx="5">
                  <c:v>14056332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6CD-4AD1-9B07-F9D4387B5DAC}"/>
            </c:ext>
          </c:extLst>
        </c:ser>
        <c:ser>
          <c:idx val="2"/>
          <c:order val="2"/>
          <c:tx>
            <c:strRef>
              <c:f>'Tržby z prodeje majetku'!$A$5</c:f>
              <c:strCache>
                <c:ptCount val="1"/>
                <c:pt idx="0">
                  <c:v>2021</c:v>
                </c:pt>
              </c:strCache>
            </c:strRef>
          </c:tx>
          <c:spPr>
            <a:solidFill>
              <a:srgbClr val="FF6600"/>
            </a:solidFill>
            <a:ln>
              <a:noFill/>
            </a:ln>
            <a:effectLst/>
          </c:spPr>
          <c:invertIfNegative val="0"/>
          <c:dLbls>
            <c:numFmt formatCode="#,##0\ &quot;Kč&quot;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'Tržby z prodeje majetku'!$B$2:$G$2</c:f>
              <c:strCache>
                <c:ptCount val="6"/>
                <c:pt idx="0">
                  <c:v>Hradec Králové</c:v>
                </c:pt>
                <c:pt idx="1">
                  <c:v>Ústí nad Labem</c:v>
                </c:pt>
                <c:pt idx="2">
                  <c:v>Ostrava</c:v>
                </c:pt>
                <c:pt idx="3">
                  <c:v>Praha</c:v>
                </c:pt>
                <c:pt idx="4">
                  <c:v>Plzeň</c:v>
                </c:pt>
                <c:pt idx="5">
                  <c:v>Brno</c:v>
                </c:pt>
              </c:strCache>
            </c:strRef>
          </c:cat>
          <c:val>
            <c:numRef>
              <c:f>'Tržby z prodeje majetku'!$B$5:$G$5</c:f>
              <c:numCache>
                <c:formatCode>#\ ##0\ "Kč"</c:formatCode>
                <c:ptCount val="6"/>
                <c:pt idx="0">
                  <c:v>2879398</c:v>
                </c:pt>
                <c:pt idx="1">
                  <c:v>10520667</c:v>
                </c:pt>
                <c:pt idx="2">
                  <c:v>8606993</c:v>
                </c:pt>
                <c:pt idx="3">
                  <c:v>2319315</c:v>
                </c:pt>
                <c:pt idx="4">
                  <c:v>2836000</c:v>
                </c:pt>
                <c:pt idx="5">
                  <c:v>4218250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6CD-4AD1-9B07-F9D4387B5DAC}"/>
            </c:ext>
          </c:extLst>
        </c:ser>
        <c:ser>
          <c:idx val="3"/>
          <c:order val="3"/>
          <c:tx>
            <c:strRef>
              <c:f>'Tržby z prodeje majetku'!$A$6</c:f>
              <c:strCache>
                <c:ptCount val="1"/>
                <c:pt idx="0">
                  <c:v>Plán 2022 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0"/>
          <c:dLbls>
            <c:numFmt formatCode="#,##0\ &quot;Kč&quot;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5="http://schemas.microsoft.com/office/drawing/2012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'Tržby z prodeje majetku'!$B$2:$G$2</c:f>
              <c:strCache>
                <c:ptCount val="6"/>
                <c:pt idx="0">
                  <c:v>Hradec Králové</c:v>
                </c:pt>
                <c:pt idx="1">
                  <c:v>Ústí nad Labem</c:v>
                </c:pt>
                <c:pt idx="2">
                  <c:v>Ostrava</c:v>
                </c:pt>
                <c:pt idx="3">
                  <c:v>Praha</c:v>
                </c:pt>
                <c:pt idx="4">
                  <c:v>Plzeň</c:v>
                </c:pt>
                <c:pt idx="5">
                  <c:v>Brno</c:v>
                </c:pt>
              </c:strCache>
            </c:strRef>
          </c:cat>
          <c:val>
            <c:numRef>
              <c:f>'Tržby z prodeje majetku'!$B$6:$G$6</c:f>
              <c:numCache>
                <c:formatCode>#\ ##0\ "Kč"</c:formatCode>
                <c:ptCount val="6"/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4-16CD-4AD1-9B07-F9D4387B5DAC}"/>
            </c:ext>
          </c:extLst>
        </c:ser>
        <c:ser>
          <c:idx val="4"/>
          <c:order val="4"/>
          <c:tx>
            <c:strRef>
              <c:f>'Tržby z prodeje majetku'!$A$7</c:f>
              <c:strCache>
                <c:ptCount val="1"/>
                <c:pt idx="0">
                  <c:v>Q1/2022</c:v>
                </c:pt>
              </c:strCache>
            </c:strRef>
          </c:tx>
          <c:spPr>
            <a:pattFill prst="dkUpDiag">
              <a:fgClr>
                <a:srgbClr val="92D050"/>
              </a:fgClr>
              <a:bgClr>
                <a:schemeClr val="bg1"/>
              </a:bgClr>
            </a:pattFill>
            <a:ln>
              <a:noFill/>
            </a:ln>
            <a:effectLst/>
          </c:spPr>
          <c:invertIfNegative val="0"/>
          <c:dLbls>
            <c:numFmt formatCode="#,##0\ &quot;Kč&quot;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'Tržby z prodeje majetku'!$B$2:$G$2</c:f>
              <c:strCache>
                <c:ptCount val="6"/>
                <c:pt idx="0">
                  <c:v>Hradec Králové</c:v>
                </c:pt>
                <c:pt idx="1">
                  <c:v>Ústí nad Labem</c:v>
                </c:pt>
                <c:pt idx="2">
                  <c:v>Ostrava</c:v>
                </c:pt>
                <c:pt idx="3">
                  <c:v>Praha</c:v>
                </c:pt>
                <c:pt idx="4">
                  <c:v>Plzeň</c:v>
                </c:pt>
                <c:pt idx="5">
                  <c:v>Brno</c:v>
                </c:pt>
              </c:strCache>
            </c:strRef>
          </c:cat>
          <c:val>
            <c:numRef>
              <c:f>'Tržby z prodeje majetku'!$B$7:$G$7</c:f>
              <c:numCache>
                <c:formatCode>#\ ##0\ "Kč"</c:formatCode>
                <c:ptCount val="6"/>
              </c:numCache>
            </c:numRef>
          </c:val>
          <c:extLst>
            <c:ext xmlns:c16="http://schemas.microsoft.com/office/drawing/2014/chart" uri="{C3380CC4-5D6E-409C-BE32-E72D297353CC}">
              <c16:uniqueId val="{00000005-16CD-4AD1-9B07-F9D4387B5DAC}"/>
            </c:ext>
          </c:extLst>
        </c:ser>
        <c:ser>
          <c:idx val="5"/>
          <c:order val="5"/>
          <c:tx>
            <c:strRef>
              <c:f>'Tržby z prodeje majetku'!$A$8</c:f>
              <c:strCache>
                <c:ptCount val="1"/>
                <c:pt idx="0">
                  <c:v>Q2/2022</c:v>
                </c:pt>
              </c:strCache>
            </c:strRef>
          </c:tx>
          <c:spPr>
            <a:pattFill prst="dkUpDiag">
              <a:fgClr>
                <a:schemeClr val="accent4"/>
              </a:fgClr>
              <a:bgClr>
                <a:schemeClr val="bg1"/>
              </a:bgClr>
            </a:patt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'Tržby z prodeje majetku'!$B$2:$G$2</c:f>
              <c:strCache>
                <c:ptCount val="6"/>
                <c:pt idx="0">
                  <c:v>Hradec Králové</c:v>
                </c:pt>
                <c:pt idx="1">
                  <c:v>Ústí nad Labem</c:v>
                </c:pt>
                <c:pt idx="2">
                  <c:v>Ostrava</c:v>
                </c:pt>
                <c:pt idx="3">
                  <c:v>Praha</c:v>
                </c:pt>
                <c:pt idx="4">
                  <c:v>Plzeň</c:v>
                </c:pt>
                <c:pt idx="5">
                  <c:v>Brno</c:v>
                </c:pt>
              </c:strCache>
            </c:strRef>
          </c:cat>
          <c:val>
            <c:numRef>
              <c:f>'Tržby z prodeje majetku'!$B$8:$G$8</c:f>
              <c:numCache>
                <c:formatCode>#\ ##0\ "Kč"</c:formatCode>
                <c:ptCount val="6"/>
              </c:numCache>
            </c:numRef>
          </c:val>
          <c:extLst>
            <c:ext xmlns:c16="http://schemas.microsoft.com/office/drawing/2014/chart" uri="{C3380CC4-5D6E-409C-BE32-E72D297353CC}">
              <c16:uniqueId val="{00000006-16CD-4AD1-9B07-F9D4387B5DAC}"/>
            </c:ext>
          </c:extLst>
        </c:ser>
        <c:ser>
          <c:idx val="6"/>
          <c:order val="6"/>
          <c:tx>
            <c:strRef>
              <c:f>'Tržby z prodeje majetku'!$A$9</c:f>
              <c:strCache>
                <c:ptCount val="1"/>
                <c:pt idx="0">
                  <c:v>Q3/2022</c:v>
                </c:pt>
              </c:strCache>
            </c:strRef>
          </c:tx>
          <c:spPr>
            <a:pattFill prst="dkDnDiag">
              <a:fgClr>
                <a:srgbClr val="7030A0"/>
              </a:fgClr>
              <a:bgClr>
                <a:schemeClr val="bg1"/>
              </a:bgClr>
            </a:patt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'Tržby z prodeje majetku'!$B$2:$G$2</c:f>
              <c:strCache>
                <c:ptCount val="6"/>
                <c:pt idx="0">
                  <c:v>Hradec Králové</c:v>
                </c:pt>
                <c:pt idx="1">
                  <c:v>Ústí nad Labem</c:v>
                </c:pt>
                <c:pt idx="2">
                  <c:v>Ostrava</c:v>
                </c:pt>
                <c:pt idx="3">
                  <c:v>Praha</c:v>
                </c:pt>
                <c:pt idx="4">
                  <c:v>Plzeň</c:v>
                </c:pt>
                <c:pt idx="5">
                  <c:v>Brno</c:v>
                </c:pt>
              </c:strCache>
            </c:strRef>
          </c:cat>
          <c:val>
            <c:numRef>
              <c:f>'Tržby z prodeje majetku'!$B$9:$G$9</c:f>
              <c:numCache>
                <c:formatCode>General</c:formatCode>
                <c:ptCount val="6"/>
              </c:numCache>
            </c:numRef>
          </c:val>
          <c:extLst>
            <c:ext xmlns:c16="http://schemas.microsoft.com/office/drawing/2014/chart" uri="{C3380CC4-5D6E-409C-BE32-E72D297353CC}">
              <c16:uniqueId val="{00000000-EC75-4A7B-9291-3BDB9545474D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527130376"/>
        <c:axId val="527130704"/>
        <c:extLst/>
      </c:barChart>
      <c:catAx>
        <c:axId val="5271303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27130704"/>
        <c:crosses val="autoZero"/>
        <c:auto val="1"/>
        <c:lblAlgn val="ctr"/>
        <c:lblOffset val="100"/>
        <c:noMultiLvlLbl val="0"/>
      </c:catAx>
      <c:valAx>
        <c:axId val="5271307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\ &quot;Kč&quot;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27130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0638442799406442"/>
          <c:y val="0.93410443110804986"/>
          <c:w val="0.66451090612164032"/>
          <c:h val="5.026548578175234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 sz="1600" b="1"/>
              <a:t>Tržby z prodeje majetku dle CES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'Tržby z prodeje majetku'!$B$47</c:f>
              <c:strCache>
                <c:ptCount val="1"/>
                <c:pt idx="0">
                  <c:v>Celkem 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206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0632-4925-8880-66A17609D932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3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0632-4925-8880-66A17609D932}"/>
              </c:ext>
            </c:extLst>
          </c:dPt>
          <c:dPt>
            <c:idx val="2"/>
            <c:invertIfNegative val="0"/>
            <c:bubble3D val="0"/>
            <c:spPr>
              <a:solidFill>
                <a:srgbClr val="FF66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0632-4925-8880-66A17609D932}"/>
              </c:ext>
            </c:extLst>
          </c:dPt>
          <c:dPt>
            <c:idx val="3"/>
            <c:invertIfNegative val="0"/>
            <c:bubble3D val="0"/>
            <c:spPr>
              <a:pattFill prst="dkUpDiag">
                <a:fgClr>
                  <a:srgbClr val="92D050"/>
                </a:fgClr>
                <a:bgClr>
                  <a:schemeClr val="bg1"/>
                </a:bgClr>
              </a:patt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0632-4925-8880-66A17609D932}"/>
              </c:ext>
            </c:extLst>
          </c:dPt>
          <c:dPt>
            <c:idx val="4"/>
            <c:invertIfNegative val="0"/>
            <c:bubble3D val="0"/>
            <c:spPr>
              <a:pattFill prst="dkUpDiag">
                <a:fgClr>
                  <a:srgbClr val="FFC000"/>
                </a:fgClr>
                <a:bgClr>
                  <a:schemeClr val="bg1"/>
                </a:bgClr>
              </a:patt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0632-4925-8880-66A17609D932}"/>
              </c:ext>
            </c:extLst>
          </c:dPt>
          <c:dPt>
            <c:idx val="5"/>
            <c:invertIfNegative val="0"/>
            <c:bubble3D val="0"/>
            <c:spPr>
              <a:pattFill prst="dkDnDiag">
                <a:fgClr>
                  <a:srgbClr val="7030A0"/>
                </a:fgClr>
                <a:bgClr>
                  <a:schemeClr val="bg1"/>
                </a:bgClr>
              </a:patt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A-AE7A-4FDA-A20C-BC73B863AAD6}"/>
              </c:ext>
            </c:extLst>
          </c:dPt>
          <c:dLbls>
            <c:dLbl>
              <c:idx val="4"/>
              <c:layout>
                <c:manualLayout>
                  <c:x val="0"/>
                  <c:y val="1.0666666666666651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0632-4925-8880-66A17609D932}"/>
                </c:ext>
              </c:extLst>
            </c:dLbl>
            <c:numFmt formatCode="#,##0\ &quot;Kč&quot;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'Tržby z prodeje majetku'!$A$48:$A$53</c:f>
              <c:strCache>
                <c:ptCount val="6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Q1/2022</c:v>
                </c:pt>
                <c:pt idx="4">
                  <c:v>Q2/2022</c:v>
                </c:pt>
                <c:pt idx="5">
                  <c:v>Q3/2022</c:v>
                </c:pt>
              </c:strCache>
            </c:strRef>
          </c:cat>
          <c:val>
            <c:numRef>
              <c:f>'Tržby z prodeje majetku'!$B$48:$B$53</c:f>
              <c:numCache>
                <c:formatCode>#\ ##0\ "Kč"</c:formatCode>
                <c:ptCount val="6"/>
                <c:pt idx="0">
                  <c:v>37228707</c:v>
                </c:pt>
                <c:pt idx="1">
                  <c:v>21160546</c:v>
                </c:pt>
                <c:pt idx="2">
                  <c:v>41074361</c:v>
                </c:pt>
                <c:pt idx="3">
                  <c:v>70197053</c:v>
                </c:pt>
                <c:pt idx="4">
                  <c:v>94697280</c:v>
                </c:pt>
                <c:pt idx="5">
                  <c:v>104736807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632-4925-8880-66A17609D9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02047344"/>
        <c:axId val="602057184"/>
      </c:barChart>
      <c:catAx>
        <c:axId val="6020473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602057184"/>
        <c:crosses val="autoZero"/>
        <c:auto val="1"/>
        <c:lblAlgn val="ctr"/>
        <c:lblOffset val="100"/>
        <c:noMultiLvlLbl val="0"/>
      </c:catAx>
      <c:valAx>
        <c:axId val="6020571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\ &quot;Kč&quot;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60204734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 sz="1600" b="1"/>
              <a:t>Počet smluv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7.6137523570619536E-2"/>
          <c:y val="0.14098102913427904"/>
          <c:w val="0.90714356590994394"/>
          <c:h val="0.6729734105792413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'Tržby z prodeje majetku'!$B$57</c:f>
              <c:strCache>
                <c:ptCount val="1"/>
                <c:pt idx="0">
                  <c:v>Úplatné </c:v>
                </c:pt>
              </c:strCache>
            </c:strRef>
          </c:tx>
          <c:spPr>
            <a:solidFill>
              <a:srgbClr val="00206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'Tržby z prodeje majetku'!$A$58:$A$63</c:f>
              <c:strCache>
                <c:ptCount val="6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Q1/2022</c:v>
                </c:pt>
                <c:pt idx="4">
                  <c:v>Q2/2022</c:v>
                </c:pt>
                <c:pt idx="5">
                  <c:v>Q3/2022</c:v>
                </c:pt>
              </c:strCache>
            </c:strRef>
          </c:cat>
          <c:val>
            <c:numRef>
              <c:f>'Tržby z prodeje majetku'!$B$58:$B$63</c:f>
              <c:numCache>
                <c:formatCode>General</c:formatCode>
                <c:ptCount val="6"/>
                <c:pt idx="0">
                  <c:v>100</c:v>
                </c:pt>
                <c:pt idx="1">
                  <c:v>76</c:v>
                </c:pt>
                <c:pt idx="2">
                  <c:v>116</c:v>
                </c:pt>
                <c:pt idx="3">
                  <c:v>38</c:v>
                </c:pt>
                <c:pt idx="4">
                  <c:v>66</c:v>
                </c:pt>
                <c:pt idx="5">
                  <c:v>102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95-46F1-9E41-71F96445E1BD}"/>
            </c:ext>
          </c:extLst>
        </c:ser>
        <c:ser>
          <c:idx val="1"/>
          <c:order val="1"/>
          <c:tx>
            <c:strRef>
              <c:f>'Tržby z prodeje majetku'!$C$57</c:f>
              <c:strCache>
                <c:ptCount val="1"/>
                <c:pt idx="0">
                  <c:v>Bezúplatné</c:v>
                </c:pt>
              </c:strCache>
            </c:strRef>
          </c:tx>
          <c:spPr>
            <a:solidFill>
              <a:srgbClr val="FF66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'Tržby z prodeje majetku'!$A$58:$A$63</c:f>
              <c:strCache>
                <c:ptCount val="6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Q1/2022</c:v>
                </c:pt>
                <c:pt idx="4">
                  <c:v>Q2/2022</c:v>
                </c:pt>
                <c:pt idx="5">
                  <c:v>Q3/2022</c:v>
                </c:pt>
              </c:strCache>
            </c:strRef>
          </c:cat>
          <c:val>
            <c:numRef>
              <c:f>'Tržby z prodeje majetku'!$C$58:$C$63</c:f>
              <c:numCache>
                <c:formatCode>General</c:formatCode>
                <c:ptCount val="6"/>
                <c:pt idx="0">
                  <c:v>25</c:v>
                </c:pt>
                <c:pt idx="1">
                  <c:v>22</c:v>
                </c:pt>
                <c:pt idx="2">
                  <c:v>36</c:v>
                </c:pt>
                <c:pt idx="3">
                  <c:v>32</c:v>
                </c:pt>
                <c:pt idx="4">
                  <c:v>39</c:v>
                </c:pt>
                <c:pt idx="5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095-46F1-9E41-71F96445E1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63641480"/>
        <c:axId val="563642136"/>
      </c:barChart>
      <c:catAx>
        <c:axId val="563641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63642136"/>
        <c:crosses val="autoZero"/>
        <c:auto val="1"/>
        <c:lblAlgn val="ctr"/>
        <c:lblOffset val="100"/>
        <c:noMultiLvlLbl val="0"/>
      </c:catAx>
      <c:valAx>
        <c:axId val="5636421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636414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600" b="1"/>
              <a:t>Tržby z prodeje majetku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'Tržby z prodeje majetku'!$H$2</c:f>
              <c:strCache>
                <c:ptCount val="1"/>
                <c:pt idx="0">
                  <c:v>Celkem </c:v>
                </c:pt>
              </c:strCache>
            </c:strRef>
          </c:tx>
          <c:spPr>
            <a:solidFill>
              <a:srgbClr val="002060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bg2"/>
              </a:solidFill>
              <a:ln>
                <a:solidFill>
                  <a:schemeClr val="accent3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A-AAB3-4B63-AC4C-3D095C3F3E6C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3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5576-4998-9F11-79770DD6DFFF}"/>
              </c:ext>
            </c:extLst>
          </c:dPt>
          <c:dPt>
            <c:idx val="2"/>
            <c:invertIfNegative val="0"/>
            <c:bubble3D val="0"/>
            <c:spPr>
              <a:solidFill>
                <a:srgbClr val="FF66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5576-4998-9F11-79770DD6DFFF}"/>
              </c:ext>
            </c:extLst>
          </c:dPt>
          <c:dPt>
            <c:idx val="3"/>
            <c:invertIfNegative val="0"/>
            <c:bubble3D val="0"/>
            <c:spPr>
              <a:pattFill prst="dkDnDiag">
                <a:fgClr>
                  <a:srgbClr val="92D050"/>
                </a:fgClr>
                <a:bgClr>
                  <a:schemeClr val="bg1"/>
                </a:bgClr>
              </a:patt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5576-4998-9F11-79770DD6DFFF}"/>
              </c:ext>
            </c:extLst>
          </c:dPt>
          <c:dPt>
            <c:idx val="4"/>
            <c:invertIfNegative val="0"/>
            <c:bubble3D val="0"/>
            <c:spPr>
              <a:pattFill prst="dkDnDiag">
                <a:fgClr>
                  <a:srgbClr val="FFC000"/>
                </a:fgClr>
                <a:bgClr>
                  <a:schemeClr val="bg1"/>
                </a:bgClr>
              </a:patt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5576-4998-9F11-79770DD6DFFF}"/>
              </c:ext>
            </c:extLst>
          </c:dPt>
          <c:dPt>
            <c:idx val="5"/>
            <c:invertIfNegative val="0"/>
            <c:bubble3D val="0"/>
            <c:spPr>
              <a:pattFill prst="dkDnDiag">
                <a:fgClr>
                  <a:srgbClr val="7030A0"/>
                </a:fgClr>
                <a:bgClr>
                  <a:schemeClr val="bg1"/>
                </a:bgClr>
              </a:patt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5576-4998-9F11-79770DD6DFFF}"/>
              </c:ext>
            </c:extLst>
          </c:dPt>
          <c:dLbls>
            <c:numFmt formatCode="#,##0\ &quot;Kč&quot;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'Tržby z prodeje majetku'!$A$3:$A$10</c15:sqref>
                  </c15:fullRef>
                </c:ext>
              </c:extLst>
              <c:f>('Tržby z prodeje majetku'!$A$3:$A$5,'Tržby z prodeje majetku'!$A$7:$A$9)</c:f>
              <c:strCache>
                <c:ptCount val="6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Q1/2022</c:v>
                </c:pt>
                <c:pt idx="4">
                  <c:v>Q2/2022</c:v>
                </c:pt>
                <c:pt idx="5">
                  <c:v>Q3/2022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'Tržby z prodeje majetku'!$H$3:$H$10</c15:sqref>
                  </c15:fullRef>
                </c:ext>
              </c:extLst>
              <c:f>('Tržby z prodeje majetku'!$H$3:$H$5,'Tržby z prodeje majetku'!$H$7:$H$9)</c:f>
              <c:numCache>
                <c:formatCode>#\ ##0\ "Kč"</c:formatCode>
                <c:ptCount val="6"/>
                <c:pt idx="0">
                  <c:v>34370257</c:v>
                </c:pt>
                <c:pt idx="1">
                  <c:v>33052700</c:v>
                </c:pt>
                <c:pt idx="2">
                  <c:v>31380623</c:v>
                </c:pt>
                <c:pt idx="3">
                  <c:v>70197053</c:v>
                </c:pt>
                <c:pt idx="4">
                  <c:v>94697280</c:v>
                </c:pt>
                <c:pt idx="5">
                  <c:v>104736807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76-4998-9F11-79770DD6DF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22963832"/>
        <c:axId val="522960224"/>
      </c:barChart>
      <c:catAx>
        <c:axId val="5229638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22960224"/>
        <c:crosses val="autoZero"/>
        <c:auto val="1"/>
        <c:lblAlgn val="ctr"/>
        <c:lblOffset val="100"/>
        <c:noMultiLvlLbl val="0"/>
      </c:catAx>
      <c:valAx>
        <c:axId val="5229602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\ &quot;Kč&quot;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229638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accent3"/>
      </a:solidFill>
      <a:round/>
    </a:ln>
    <a:effectLst/>
  </c:spPr>
  <c:txPr>
    <a:bodyPr/>
    <a:lstStyle/>
    <a:p>
      <a:pPr>
        <a:defRPr sz="1100"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4" Type="http://schemas.openxmlformats.org/officeDocument/2006/relationships/chart" Target="../charts/chart10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.xml"/><Relationship Id="rId2" Type="http://schemas.openxmlformats.org/officeDocument/2006/relationships/chart" Target="../charts/chart13.xml"/><Relationship Id="rId1" Type="http://schemas.openxmlformats.org/officeDocument/2006/relationships/chart" Target="../charts/chart12.xml"/><Relationship Id="rId4" Type="http://schemas.openxmlformats.org/officeDocument/2006/relationships/chart" Target="../charts/chart15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.xml"/><Relationship Id="rId2" Type="http://schemas.openxmlformats.org/officeDocument/2006/relationships/chart" Target="../charts/chart17.xml"/><Relationship Id="rId1" Type="http://schemas.openxmlformats.org/officeDocument/2006/relationships/chart" Target="../charts/chart16.xml"/><Relationship Id="rId6" Type="http://schemas.openxmlformats.org/officeDocument/2006/relationships/chart" Target="../charts/chart21.xml"/><Relationship Id="rId5" Type="http://schemas.openxmlformats.org/officeDocument/2006/relationships/chart" Target="../charts/chart20.xml"/><Relationship Id="rId4" Type="http://schemas.openxmlformats.org/officeDocument/2006/relationships/chart" Target="../charts/chart19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4.xml"/><Relationship Id="rId2" Type="http://schemas.openxmlformats.org/officeDocument/2006/relationships/chart" Target="../charts/chart23.xml"/><Relationship Id="rId1" Type="http://schemas.openxmlformats.org/officeDocument/2006/relationships/chart" Target="../charts/chart22.xml"/><Relationship Id="rId4" Type="http://schemas.openxmlformats.org/officeDocument/2006/relationships/chart" Target="../charts/chart2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5</xdr:row>
      <xdr:rowOff>0</xdr:rowOff>
    </xdr:from>
    <xdr:to>
      <xdr:col>1</xdr:col>
      <xdr:colOff>304800</xdr:colOff>
      <xdr:row>6</xdr:row>
      <xdr:rowOff>144780</xdr:rowOff>
    </xdr:to>
    <xdr:sp macro="" textlink="">
      <xdr:nvSpPr>
        <xdr:cNvPr id="10241" name="AutoShape 1" descr="data:image/png;base64,iVBORw0KGgoAAAANSUhEUgAABK0AAAK0CAYAAADBMM67AAAgAElEQVR4nOzdf1xU153w8c8AmkQTCTVojKiRHdKIsN3UGito1MWloqbF1F80G7Nu3WFDgpD2cZttFZ+gzStbm80QlCw0XR/NJipJI91EMFRrFIEYY9OuMOk6U4yCGiQENWr8Adznj7nzk7kzd2AQMN/36zUvnXPv+Z5zzx1g+HLOGcOFCxcUREh8+umnDBs2rK+7IYQQQvSaCxcuMGLECI+ys2fPcvfdd/dRj4QQQgghxM0qrK87IIQQ4qvl2vnj/O/rf8ux7XP6uitCCCGEEEKIfiyirztws1EUmbgmhBBaLjd/xMk9/4e7vp7G57a9IfueufPd/6Gzs5POzk461H+d/+/o6FJ2/fp1cn84t9vttbW1sXHjRq5cucLUqVOZP39+SK5DCCEGunf+MzfoOvP/0dwLPRFCCHEziJAky40Tcfo/+fzzk1z8sh0IQ2lvR1E6GRQRzl3R0YSPD/6HvBBChNq+9/+i+9xZ3/4r3edeOHmAU/v/L3HfySNyVAKfHdvTne5pylw+h+sKXOuAa51wtdP+r+O543HxOvz+1//Zo7Y2bdrE2rVrGTFiBM899xx//vOfuf/++0N0JUIIMbDNM5WAAcDAyY8PMO7+h1BQwAAnP65i7ITpGBQDigF2Ff9TX3dX9IIPN4zxe/xbqxpvUE+EEAOdzLS6QdpPbMJw5U8MvfUag+8YCoZbuX7hOB2XrkMHXGkdguHaFYZ8/Zm+7qoQQvD1h5K53O7/nMaaat3x2qy7OFNrJuF7/0b0+EQufv4pV86d4o9FiV3ONYRFcH/Gb7klcmxQfT7R2MI9MdGuOBrnnTtzJqi4voSFhTn3dZo5cyYWi6VHSatRo0bpOu9MN/rem7GFEMJbZ0cH1zoU7N+FO2nvULja0akeNdDeoXCtHaATMKB0dmqFEgPUB78YR8Lsh2gPv8b1QV6/93TCoEFD+OAX43jwX070dVeFEANA9/e0qlpDZGSk6/HIVrqbL2/c+giPbL25s+2fHX8Xg9LGXaO+xrivx3DvxDhGj4vk7ruH8bWooXR2Xua0dZf/IDX5jMqv0dVeTf4oRo0aRcbrTYFjjhrleuiMr1fT6xmMyngdn70I4nqEEDfW5XZ4/zdv+n2cOnOG/9p5kP/aeTBgvE9+t5oJc58hOiYGrrdx+x238J2fVPp83D0hhVbLzqD6m/yt8fx+/59oPHnW73mtpz/lz+/t57t/962g4nsbMWIEr776KnV1dWzatInk5OQexQN70sjfo7/GvmGqVjNs2DCGOd5vOJ6rD9/vIxrZ+ojbMa86w1ZXqadt5ZFhwxg27BG6hqlitXsd52M1VR7dczvm/p6oarXPuL7e+zRufcRHXY1r9L4WzTEY4Prsvjuquuo5qnWJ57xn9na7tOP38jReNwNYZ3snn1iqOGE5wCeWKlpP/y8nLFXOMvvzA5xQn18++0nXIP3x671xK4/4ukdVq7XvteZrxc8xf3UGCKWDgL/3KB0aleXeD+h73yP98d7766v7vXf+rO9GLI8Ybuf5+DnvvKZ+/Fo5f/Eqew4dp2TnH8l/5SCrCn5Pzi9/R84vf8eqgt+T/8pBSnb+kd8dOs75i1e1A7m9HvwnrbS+QB1WvsP58+ftj7eW4X8SaP8WGRnZo+OBnL+gcPnSFa5cusDVi+e5fqmVLy98yeXLl7h8+RJfnL/ImU971IRL0+sUvvwEvzlzhm0/iAl8/hO/cf7i8hu+HzjRFYSYH2zjzLYfoKMXQoh+6G+XLOTb3/f/0OPuyU9g2f0i5z+1olw/x4WWBnb9/O98Phr/tJuouOA2aR8x/A4e/Jtx7Nv/Rxobm32e89mZT/mf3x8gdfpEYseO8HmOXitWrODWW29l3759/OQnPyEqKqpH8Xqbxx8nfDz6QnLxj4KvtHIXF9zfb6zcxYULF7hwYRfxT+V0fSNaVcxT3qtQnXUusIt59je6Y5bx1oV6Ns721eh01qvnO+uthJW71jPd3girhw3jxfvqXecUwD6Pd6d7eCrHz/sp9c10zrF4unTB3zW6XYv9+ERdiRIHRVF0PUJp4Nx3exJxHmq9+o1Y5rn9MuE+9mrfqlZPpCzd9Tqov++4n19S9Lxuekdv3/fO69f52vhkvhabzNfGJ3Nb1L3O/38t1u25+hh0h8Ynj/a3r/cxs0injH1e7Va9+xIrvzNde0Dc+xD/FDnuHffxOvJb3kM36mu+UwkL+HtPZ6efBT9y7wfsvXc3cL7fB/o5H0DjVh6ZB7suvMWyMd2PVfWuhZUrLbzouMjp69UY9WycPZuN9WrM9dO7Xqf36yuA3no9/OilfTy/5X3OfWnggYmx/MOCafxrZhrPPZ3Oc0+n86+ZafzDgmk8MDGW818aeH7L+/z4pX3aAdXXgywPVJ0/f57IyEjOnz/f5ZhWeTA6Ozu4/OUVbr1wDsIUIm69zKVzF7hy6SrXrnRy+ct2brv1Wo/a8DDTSHALa+ySZj/B9/ecBEkzCSGwz7gaMxQ6NX9u6fuBNmqyifBb7+TQtv/LN+ZncdsdtzNo6D1844eVHuddOn2IIXdPwhAW/I+nkXfdwbe/eS8H9n/E1OkPMGL0SOexltPNfLT3ILOT4xkXc1fQsb01Nzfzu9/9jo6ODtrb28nIyOhxzN5MHgWaTXWjE1fJxT/i/m+MJLn4R1Rn/nsIIk7nOyvn8e4n4Hqn28jWF2HjxtmUadX6zkrmeVYKrGq1PZGhvmds3Poilo31vLXMLcaYZbg/ZeUudjGP4qplrPf1rnXMMt66sMz+xjdHq2Ff1+h5fP2FXTDsRbZmTvdsv58YWPe9kX1lsLFAvWFjlvH0ymG8W6X1i0cjxy2zSc90xRyzTPsXTl2vmwFq3j/+nCFDXH89j06cRPigq1jqP8QAfNn2CZ83uJaXX/8i2L/a9tXX+xhmpUPOvkaWOW9UFe++tJLvrNfZ8+70YQAYPHgw4eHhzuff/GE5LX/ez+1DZnD9CnAFiITzZ/Zz4sAGne8cfJF7P1AMrO/3Xrx+zgc4mdUTy0ivf8v3zwbdsap415JOZgHk5Oyj0c/PD1/6y+vr83OX+dk/P0xU5FBnWSfwpWPLEcNghtw+mPG338H4caP5xsRYfv7y2wHjOmdaVa1xLfV7ZGuj/Y1TQjZ792aTEBnJGl1/+aliTaRryl3j1keIVCvap8FXsfURRzt+pmKv8b3s0B5jK2siI51xu/Rb4zw9HIkrd8EmrLSylOFh4QwbdifD7hrJ0BFjuO2u8dw54i6GDbuT24fewdAhEQyOMATIdgLY/9/4egYZr1fzeob6l/KM12lUFJTG18mY/GPee+/HTB6VweuN9vOr893+qu441yum7zZeJ3/UKEblV2vHqc73illN/qh8qp0xGtXyRld/R2Xw+ieebbvHdtTx1Qd5yEMeoXvo+r4GRN3i+3HnIP17kYxIXMyYGf/Kh2+ZabL8D762MTlRYeIvby2k/fJnuuO6G3nXMJImxbJvzyEAyl57m52b36D23ff426T7Q5KwAviP//gPfvnLX/LrX/8ag8HA0aNHexQv0PK9vl7Gp+c1E+zrrrO9M8h6oPXzSlEO8O5LK0md5jp+cstKdn7PxEzdMfQ8DrB6Hryzbpr6/CS/36nwvZkxAfs9zVRI/bzVHAjqa9TfNfrq+zRSV+7h2PHQff0He29vnvt+nGN74rk3xlU2Li6F+oaTGvVjmPk9hacm6rnHel43vffo7ft+Yu90Pt55v/Nx7J2/gUFDif+bGYSN+jadg6IJG/Vtwu7+NmGjvo0SNqwf3Xf3h/fXu0LMzO+h7Pw9Jx3nHHiXl1amMk3n6/fAuy+xMnVagP4E28++v/fh4eE8XfI+Pyp5n6dL3if/d9cYP/XveLbyGvmV1+z//u4asUmp3D/jXu7+6+F0doTpGjO59/373vtrb+B8v/d/77X72sCWBfPgnd/wWExPYtlfT/Xfm0lMzEy+p+zk9yeDGyvP11ffvR4ami/yqx37eHvfUT60nKbh9Bd82naN1oudtF7s5NO2azSc/oIPLad5e99RfrV9H8ebLwa8xjB7fuoR5uNa6vfWsjH2v/rVFZKSUkjd+fOs85UdfGm+K7m0pgqYzrp3JpJdUgWNW8kpS6fOreLe7BehwN5GXSFk+5gqX7Um0qMvdellJLglnvZmW0k9f57z66ZTtSaSylR1eeL5OtLLXFMG3c8LhnviKhQzrBzCDAYiBg8i4pZbibjlNsIGD2HwbRFEDB5M+KBBhIeFYdDaNVjDez/eCL84zenTH/ACP2ZzDRCTwesfvMDMmS/wwenXyYiBmnX3sJA3OX36NKdPn+aDh9/mwXW+9pJqYtvGl3kiJcmtDRspp09zek2Sdpyk5bzA21Q5VhXW7OXlJ1JI8opes+5BfjzBUf8X8PbLbsfuYW/KafXYBzz89r+wralrH4QQoaXrB5kBwvw8tOL4ekQZZ3Pfdwuw1ZTS6eN4ZydExc6k4e1/4EpbQ7feKI286w5n19MffZhHli8CYOw9w7sVz9cjIiKCYcOGATB58mROnjwZstihfui5P4HOCaUHzFksmDaOzvZO7okfQvwve/DJYc73IfOpLzS5/sqpvgcp8DttpZGtL77EylT97xOq1syHd9a5/TX1E6x7JzJezx82xyyjoLCe+UH8MQ3QvsYBZiDfd/99cP2BdMyytzj/DswPuNdrEK+bAcb63xN4IDWDBxa/zl8//K9MnPoAfzW6nY9Lx8D1S3SeeZ+w6y10nnmfzk/fp/PM+xg6L+gL3udf74DXMrGqSh0x3V4rlalev1P5eB35Le/HDAZ4bvmD/GCWERQwGAxdysLCcP7e09ERxC8+cu8HlIH8/d7nvdfsWzbZFGLSOFl/rEa2vlhP+qwxOGb1lXmvRfXZvp/XVx+xnvmC68Mn8ceT16moOcZrv62i+LUKCn+9k8L/LKPk9Qpef/sgv/vASv2Zdhj1LY6d+SJg3DDrJ/bpz4Vao+2P+55WjlGavo53mE9kQhnpBZ7T2lIKC5zTnscse5qVe614br3YyPH6FI++jFn2NCtfqnTuCZDifLE2crweXprvmGmVQPbevVg/8T4veP6WCvYnM1/4BRkxADFMf3gmH5/wtRdVEyc+nskLy10Jn5iMp3ji5b0401YvL+See+7hnnse5O2HP8A9NzTzheVq8slfnBimPwxvq1mrmr0fe5znux8xZDz1hNsxeHnhPc5+/Pi997Cd9O6DEKIvxC74GXfO8/3ozqd53DH6mzy48jDf/KfKLsc6OxXi5zzDPZMe5/iuTL5sqe/5BfSCcePGUVBQQFVVFZs2bWLatGl93aWBRVFQ/4DWM27vQ562JqgzrqtYk2Dlaa29QJxv8hIoS6/T/yavag3z673fnN5LXEo9x3VuIzFmWQGF9S9qzjT3yec1DlAD8b7r6IPHH0inr3P90VUzcRXc62Yg6egI58o5C+3ny7n6aRmXj/2Bs6ev0NERDoOGas600qXPv97B8xfKKipfWknA34fVftcVpvBSZZXPY11eR1rl/dhv/3icaksz7/3PKX77p+OaZQ4dnUG8g5B7P/AMxO/3mvdeu2/vTMz2mGDTrViN+ygjnVmOPIn9hRZ4Y3V/r6++ZBhE2O2juWVEPHfGTSFm8izum51G4ry5GGf+Hfd8M5nIcX/N4KixEDZIV8iIddM/Yc18iAthP++NSwlhNH9SKKx7q8v6/8bjvs/Wy5GwGgiJq5B44s0ez2KKmf4w/EsVTdNh48cP84suW2KdxPYeGDUjzOSFD15Xk3AuTfJJuEL0ueM7f85dt8Cnl30d1fr4H20XTx3mL//9Q+0T2s/xVw8+zK1D7+R/y7MZO/vfuH305KDbAfsHrveGRx99lD/96U/85S9/Ye3atc5ZV8K/b23K5u9T76fzun1zg85r7SR8+27uf/4f+fMz/9mj2NNTVzL/xX1UUcZL7OWlyJfcjiYQaX2H86nY3+QF/YuA/a+ghQXrvN4gj2H8xL286LHPiT9jWPb0RCJztvJOepBdwHWNmntdNG7lxZdW8vS64GP3poF5312JpenqYH9i3cvEVH3To8YsK6CwLId9jb72qQr2dTNwKO2DGDxiPmG3J2AYfDcREbcy4uRh2hoGqTOtPnTOtHLQPdPKTd98vduNsW9uRON4K/WFJvR+uY1ZVkDhIzlsbeyfe871nAFTyX77/5zLR3yV2XV0hNMdcu/7t4H5/R4C3XvNPq2ro/CRBB7ZWue2R2FwsRr3lbF3714SIrPdSlM0fn501X9fXwb7+3Bfb8aDfIMeBtNJXbnXvqQvFKrWkGB9mvN16ZR5Lf/bm13inDHVuPVFXlqZ6jUbyv5D3L0vvs/zfW4ouCeqfO1xNfDEMG7Ce/x4s2s5YNO2jT6X7/UoTkwGT014m82b32bCUxk+tnFPIuWJ95yzsRxLEbViCyH6DwP2ZYD3DO36COtGVuiz+jeITXqM7/yk0ueD621wvY3R9yUQO+MJbP+dGfJr6qnGxkZKS0v5wx/+QGlpaV93Z+BQQN2kAINj2aECSnh35ux5qqp8iZT0WUxf9pbrr9TqXyBTCut69Bfrxq05lKUX+HwzON1UCNkJnnt/Vq3R3gt0+jremZjNi1q7xvrhuEathNUjCdlM1Lus4UYakPfdPqvC+T5TTQhqz6xoZOsa9/e9n2Ddqx090Oumak1kwP/3R+3XHH81NwDhHuUd4UP54s4HuXDV/u8XkZP54s4Hufqlvr+0u+urr3fAuUwsx7mcRy970trX9ih69OfXRHt7O3/ZtNT5OPT017naeohPXvwmJzZN4UTRNBr+/RtcbfvAWaezvXtf/3Lv+9e972JAfr/Xce81jWHZW+8w0e37eXCx1FVvdee9rokg8hw9e32FWli4gbDwMMIjDIRFhBEeZiDM7eF8rp6nR0QVrgyhIz+TUqhmCsfMIp0EEiKzWfmOj3WSL83HleBcyTt1cbw4v57CunUwZjpPT4wkYc145wsopTCOyshI5tufUPdW1xeWd1+0zvN5Lit55/w67tV16V35mlkVqhlX7Z3tXLp4kSGXviBsyK0o7RfpuNZJR4dCR0cH1zo7uXi5dz7MMWnNB7zwgwe55x61YOYLfPB68DOrAsVJSpnAwoXw5hqt+m+y954HuefHADN54YUnwKYRmyd48/Sabn0CohCi5xprXJ/sZDD4SU51I2l1pzGNY7tWcuzAVp/H5/7LGwA0n2zA+l4xY/+2n00bATZv3symTZu47bbbKC4u5qOPPuKBBx7o625pusf1zbXPTClaSWbafZy7eB2FThx/fuu81s7fpURifO4fsP30/wUX1P19yMp3ON8bf2Js3EpO9l72koDHH0HV9xzTxyzjrfPj7R/+4jz0Duf9vGynr3uHysj51OuZbeXvGj3eh6VQWHe+n/2VdQDfdxx/vXa8z7TP7tf+lWgMy1KtHn/sXPmOn/vRjdfNQNBx7Rb1fwruSauO67egKApXritca7/OlesKBkBBoePadX3B+8PXO+BMaJalUxBsF6abKHwxgZyts3hrPF1/lzrfD5POOkRERPB0yfvqPbW/b/i3hZNZ+f8+9yj75dIH6ej4Ndc6O+noDHJPK7n3/d6A/X6v6977M51176wkcn4kFBZSH0wsdWmg9+tpzKx0UrIrqVo3Xd/rwv311ddvBAwGIiLCCR8EERH25FV4hIHwcAMREQbaI8KIGKQQ3gEdV/WtHzWcP38+tDusamjc+gg5FPT9IGoIlJjSk7hqbm7m9ttv93nsePl3iYy8wvCYaIaNiCJiSARXzp7jUutlLl+8ymet52huDWfyD37fo+sQQohQea2smm9/fyHj7oC7b/V9TmdHB4W/2smj6ckhafOwOYH5q35F45+PYfn9Zu6d/Sx3jp8RdJxt/32YJY9/l2ud8JdjJ3j/vff54ZKHQtJHgJ///Ods3LgRgKqqKqxWK2lpaSGL359dvHiRESNGeJSdPXuWkSNH+q03pWglK74T53wzazl3lYvtlwCFEXdcoXJPm/83s1VriKxM7cU9PhrZ+kgOFHTddkB0n9z3r5YjxX/L9H9aTtjtiXRcstDx2S6unDzMR0diiF/0Gq+vX+FxvsFgT2j88Je7PAPJfR9QhgwZwo9+9T7P/cODHP3kc7bts/Hc92/jp2996VG2YekdNFX/E5+1nuNYVQffe/GjrsHk3g9Y8v1ePFNSw4eN4YwbO4avDb+dYcNu42vDb+PWIREMvsXAtasK59ouc77tS5qbz3O8oZFvxnTwvMnHhBq310PvTO0ZgAIlpPTOtNL6lKURI0fQ2nKcjqbPaG+/wp33RHL9SjtXLl/hy8uXuXINRo25O+Sf0iSEEP547zHh7f3fvMn7fs8Irc5O+POhWj45/N8Y5/87d4z+ZrdjXfnyCjUHjtB59QpLvzslhL2ECRMmsG7dOr7xjW+wfft21q0b4NMjAujpz6ak4qf51wUT+fTCZftfXz0YMHQa+O7Dt3Hv+mV8str3DDzA/hfX+kLqtDZf7S51ad1eUigMZdyvOLnv9j/aJmR7rhN0rmi4CbW3D6bjixMYBn/O9bZDDFZaubXzEu3XB3Nb1Ch++MKuwEEcBtB9/6rdZ19++8fjzLOM4w+2s/z2T8dZlx7fpezfFiXw5eVLXLkGir8tMeXeDzg36/f7UN7fr8JrZfVjk9ny7sfsPfIR9X+4xPlL1zh/6arHOZFDbyFy6GDGjLidBZPG8PicCdoB1deD4dy5czdoptX3ycXMb26im+Lt7NmzDB06VPP4pT/+hAZbHWc/v0bE4Ag6O6Dzeju33hbGvcaxjE7+1Q3srRBC9D/vv5DA4KF3MWHxZm772vhux9n+9od0dnYy+W/G81dj7iKsO5tvBWCz2Th58iRJSUnceqvGVLSb0KVLl4KeaZVU/DTtHR1EhIfT3tFBe4dCR0c719sVOtqv2cs6O+nsVGhc+1+9fQniBpH7/tVU+9K8LmVTVwaRrBIDzpAhQ/irJ7c7nxsMUJtzP982/7lLWeXzGSgKPLLxSF90VfQS+X4vetMNS1p9FQRKWgkhhBADXXeSVkIIIW5egwcPJiLCcwFPe3u7z7Jr167dyK4JIW4CsjxQCCGEEEIIIUS3XLt2zWcyShJUQohQ6PlnTwohhBBCCCGEEEIIEWKStBJCCCGEEEIIIYQQ/Y4sDwyxS5cu9XUXhBBCiBuuubm5r7sghBBCCCFuMhGRkZF93YebhoylEEKIm53VavVZHhcXd4N7IoQQQgghbnayPFAIIYQQQgghhBBC9DuStBJCCCGEEEIIIYQQ/Y4krYQQQgghhBBCCCFEvxNmK0jGkFyADYAKMg0GDG6P5AJb4CgVmb7P1yp3Hsuk4kbEthWQbEhGz6XoU0FmSOOFUi2VeXMoysviSIv7c9ej0tK1VtuBLIo27aAN33V2HGjS17xlg+86WuXOYxtouKHxa6l0jpFLwxtzKHqj1qtRdTx8lmuPs9aYBdeGXduBLLd7GkgTRza59cV5X/EYJ+eYOMt03gMhhBBCCCGEEOIGCNuQW+NVlITZqqAoCopSTkJuHIZMf6mlCjLnQrnz/MfVZI5WuY2CZAOGMjAF7F4FmXPr1P70ILYxh2qlmhxjECMzoKUwJ7+ISdGO57FMyd5NVv5usrKX07a9awLn8B7vdIVbnfy1RO1ZoZlQcY9TuR3mOOs850ro+CxXkyv1oO/W1FK5/bjar16I37KDw2dTMJ591UdyKJbhZ5/1mfBzPyfgmAVsw1e5r/ujfQ078lbQOsvRj91kLYYGi3rMOU67ycoeS5sFiF9FVv5anfdACCGEEEIIIYS4McIwm0nSPJxGsdVMUkmZ9oyoijJKTOmkqeevMkPpLpt2OUZyqhWU4vTAvbMdoy5pMfOM9hjpphosVj9tBhP7qyp6LFEcp80tMdJ24FWYvZzhmpWmkpq9nOFHD/qfiWM5iC1xGrFqncmzwfZxk3Y5MUx6cjdZi6bp63vLSdpGziA22h7HmNhAa4ufdoOM3/bxfkjMYHKio74n46zltO1zm7Xkl+8xC9RG1Agf5ZaD2BJTdCSVmjhSupmopbtJjXcrjl7CpHig5SStI8cS5V0uhBBCCCGEEEL0Q2HF8wKcYZzH4qQSyjSyVrZjdSTFuz7m2nhfAjUWq2Z5UIzzWEwpu9TZVWUlJtLTtNvU5rmcryLTbQmkcxaZek6BxrJDWwHJzvJjntH9xatw1cusAFtBchBLL9WZY271fZcFwXIQW+JjrllYLTuobH6M1AkB6kUnYxy5F5ufmUZtnx1n+MgxzudRd42ntblRszxo0ckY2U+DOrvKdjQFY7x2u8FpouEoGCfEEDVhBhyt7pqcil7C5BGbqdS7VLLLmAVuY/jMx4jas80t0dXEkX3HmTJTR+KtpRpbs31MfIqfhrE5iP4LIYQQQgghhBB9qJ9vxG4kZ8tiSuMMGAxzobxYnV3VM2nFruWPppL1bntT1ZBrSbcfKzdRk7tBnWFWQWZcLgnl9npbKKVEb7z1sEWNVzLXwONs8RHfFxsFyXGULraqsRWK04CKDeQmlHuWBdTAoUJ1H6PtMGfRVLW8iSOl+zHOnOq3dv8Rw6TFM7AVzqEo71lYukqdXRUCLdXYUGdxeSTHPMUucl9+2BttTMWY6Jbocq+jh/tMqi6mkpr/CsajKzT3NhNCCCGEEEIIIfoLnUmrJNwmNt04tgKSH1eTPopCelk3Zhb54tzEfa5H8gmSMK9Ss0Bp6Zio45gNdZmiGcchY85qzz2z/MXbkmNf1pWWjokkFs8zdo3vi20XpTUmVntvxBUXT1LJXH0b5Du572k1lsPqht5tB57DlvhTt72vAscZrvvcXtCygx2lkKruyWSsD13ixb5sL1lN+MQQmwiH3vO1h9dUUpeO1zjmi2vM9LYRO9O1DLHhvc1EzVriJwxdKY8AACAASURBVBHlpflkgOWL6pLJ7OW0bZfElRBCCCGEEEKI/ivMEJdLTU0ucc5PEPRi20VpTQL3aWyo4700z7F0T6s8GLZdpbB4nnMvn7R0EyVlFT2LbSsg2bmJuxWz9oZefRMvEGMO1YrCFh7v3vLA6GSMIxtobbFv7t26xz7rpqhwM63Nm9m2SWPPppZqbM3jifKTtPJeludYtqdVHizPpA/ETkzBVl8bgvheY5E3h217GkBrD6/4DKYE3JQdrzELog3HLCzLDg6fXc5kvftO6VjC6Tp3CamzY7HV602+CSGEEEIIIYQQN1aYYjWTlGTGWp3jY6Nnx7I4P8vy4uLdNmqvYEMu9tlEWuVBMN6XQE3pLmcyraKsxJ6c6klsq4WapHjiQE3I6eoICTW5bFATRLaC9a4ZVd2Jp4e6l9h6jRlVxpxqrOYk6jSnamloqcbWHMvw6KnOGUuOTxUcPnI5GU/6mtVTS2XhZqICLceLHuu28Xgth/fY92/SLA9S1F3jaXXbB6qhfq89OdWd+JaD2BybulsOYhu5nAz38ch/hSmaCaAYJi1eTtv2Z30netV+eIxZUG3EMGnWeA5t3+yRpAsshkmzUrB5z6Bq2cERC2DZ4bassYmGow3dSh4KIYTo6tSbuSxYsIAF5kPOskPmBfay3Dc51Yd9E0IIIYQYqCK6FtWQG2cgF4AkzFYF7xVqHow5VJfbl8cBmMod52uVByGtGOuxZOIM9t5gKkfJMfYsdtoqzOvj7DGTTJh0zYxKo7jchGGugRIgyWzGRGkP4ulhJKe6HIshDtflKxSTiWGuI2VmolzRc+H2Pa3sb6NjmZJdpGNJoHed3a46lg0U7RvbNcEVvYQlSzdQlDfHfgVLHXW0yjVoxY9fRcZnWWzL22x/nriWrIdigoxfS2Xes9iIZUr2KqJQk1+Jr3glh2KITYzlUH2t5yfxuV1r6uz9bNvjXqg9ZkG3EZ/BlJEQ9ZCP5JvW+ADEryIreyw7CudQ5CgbuZyMJwHG0prnVu4cPyGEGHgOmRfw/H7fx8Y9uhHzwtE3sDenqD14wv7f/bUcyp3ClFA3ccjMAq0LdpjxDDtzp4RwbE7xZu5TvHZCO46zLbVtz+pvkvvUa3Sp7jzXLf64R9loXojPnnlfu6+2fLQ545mdaJ0mhBBCiIHBoCiK0ted6H0VZBrKSFdCs5F7/1ZLZd5BjPkh3KTcS8Mbc7BN3O07mTMA4g90vTM+vf+6EULcHKxWKyNGjPAoO3v2LHFx/pfpn/viCjV/PIG18XNOt1zgwsWrXL3WDsAtgyMYdvst3BM9DOOYr5H8N+O4845b/cbzl5ixm8EzO3ODSx45Ex7B1z31Zi5PvXbCI6Hi7KO/hIxeOpJWXRJJmvReX3eTVtr17M3rT1o5x1UzhnZ/JWklhBBCDHw+ZlppqSCzy0bjJspDkgjqzdhARRklSfGsCkWskOuNa9/L7rzjOmdUBasW29EUjItCHfdGxR/oemF8LBso2r4XSPGxRFgIIXrun5/fRQQKkyaOI/HrY5mdNIzbh97CLYPsb0OuXm/n4qWrNLde4MTpz1m9aQ8dGHj5mXmBg3skO9yTFvt5PjcmqGTRqdqDXWcF6TR6oZmdC7tZWY8puezcmetZ5j6TadyjrPKeQRXCsfE7u8nLIbNbwsq73qk3yX1Db6OHeMOVgWJn7hRXEmv/Nt5cNAWPSz70hnaiTAghhBADUhBJqzSKFYXiXulGL8W2FZAcl0sNSZitxf30F/JQX7t9r6rUkMXzFX9qr0Xv/fgDXS+MT/wqsvL7Z0pXCHFzaGn9gp/988NERQ51lnUCX7arTwyDGXL7YMbffgfjx43mGxNj+fnLb3ejpdEsNG8ER3LmxEFqTy10JTa8Zys5kzreM4P28/yC/c7jTb5mLnnNDNI9q8rHjCn7jKBDmBc8z37G8ehGM4FX8B3C7Fx6N4NnAiagAoxNqJx6k22Oy/OV6Bq9EHNul1q+HarFHmocjy6yxxk9dRrjXjvBCU7Q1ASuiz6E+fn9MG4c406c6HbyUQghhBD9S1hfd6BXqZ+0pyjVwe+nJYQQQoiQaGi+yK927OPtfUf50HKahtNf8GnbNVovdtJ6sZNP267RcPoLPrSc5u19R/nV9n0cb77YzdZGszBjhvp/NbGBulG6d+bpxGs81d1N0k+8xlNum67r4m+JnzNBc4KDtYF7dMj8PK7ckN6ljL7HJqSampwJoxlTe7Y271TjJ+r/7mWMIzk1egz3qv/9pNE1To7xmJGR4TwuhBBCiIEviJlWQgghhBDBs575gknJ8/jjyTP88S/H4PplOjuuo3S0g8FAWHg4YRGDCb9lCIbBwwgb9S2O7dsWug6cepMN6jQq1z5H6symE6/xxqGF5Jp3MtW5f5Lnnk+jc3fisTLPkXwKctN1VxLG155SU5nBfvYzjmlT/U9/OvVmrnPm17hHN96YfZv2P88CZ75NezaY6xrHEaN+1kfXfan0zibTxzkeM54hdwqYQxNWCCGEEP2AJK2EEEII0fsMgwi7fTSDBsVw25BwhtwxiNtuj+CWW8O4eqWTK5fbuXKxgytXOmnv7FlTrsSJym32z/7nF+A91+mTxlMwxU8GRXOG1CcEqupu9Jh7gRM4lx/inkSbQu7OnQRcOXfI7EoAzXgm6E9J7DI2vcZ7+V4vcYzHuEfZmDsFCHL2mxBCCCH6tZt7eaAQQggh+hkDBvs/vg6FwClqDzoXqNHDFWqeCatxj7Jx5052PjPDfx0tU3LZufMZ3Gvvf34BuW/qXaCo7tsEwAyeCXqKVQ/GZsYz7Ny5U31oz5KyJ+bs9tfaE0ijF5rt9YIcN1cse3IQgFONOBcNjhnNoVp1PE68xlMLFrBggWvZ5P7nF7Ag2CWcQgghhOhXJGklhBBCiF4XFm4gLDyM8AgDYRFhhIcZCHN7OJ+r53WP54bq4x5dZF+CFxPDOPWMGc/sdEu+2B9dZyu5kiTOmUluG6w7EyXdYp9RtXPnRh5VO3XiYC2nOIR5wQIWLMjFdw7rFG/mPu/amHyj3n2s3Ov7GJtQm7LIeV3sfz6IhJwPzvt2gtfesCefDr3h2ny+xwlJIYQQQvR7sjxQCCGEEL3PYCAiIpzwQRARYU9ehUcYCA83EBFhoD0ijIhBCuEd0HFV0R/3xGs8teC1ruXuS+dGLyRjxms8v9/H8kC3ZJRr+d4JXntqAa+Ne5SNGWqZWzvjxo1TzwtO172d1C5Mm8roU7XqDCL7RuwLvRJph8zun26o9s/HNXt8Wp+esQm50Sw0P0OTOuPpxGtP4asLXXj1ddyjGzEvdN03zz213JJu3vuNOfYqw33ppRBCCCEGqjBbQTKG5AJsAFSQaTBgcHskF9gCR6nI9H2+VrnzWCYVNyK2rYBkQzJ6LkWfCjJDGq8X+R3nWirz5lCUl8WRFvfnrkelpWuttgNZFG3aQRu+6+w4oPPjiCwbfNfRKnce20DDDY1fS6VzjFwa3phD0Ru1Xo2q4+GzXHuctcYsuDbs2g5kud3TQJo4ssmtL877isc4OcfEWabzHgghBLDi4W/wxz8doeWzs1y5epn2znYGDQpjUEQYEREGIiLCaO+4zqXLlzhz5lM+/PBDVjz8jW62No5HN+70TN4AU3J3stE5BUjDlFy6rGDzLpvxDOaM0H0+nT05M9rtU/ECb8Teg9Z8jk3o2WeTaY33jGf0b8I+JXdnl3viHDMhhBBC3PxMoJBkVqyKoihKuWIiSTHbn6jPUTCVK9rKFRMmpbxLfa1yq2JOQsFkcjvuL7Z7vFDG7gnvceqP9IxFjfLuml8of/F4/oTy4Vn16dntynaP445zvqNs2rhd+dxXHcfx0poA/XNv2z2GVnmj8uHG7yibSn/h1Wd/8d1j9iS+9zWqY7PxF8q7G73K1XO3b/yO8m69nv74GbOAbXiXu8Xy7q8vZ7cr29d49fPsduXDeqXrvXeUO9vQcw+EEDejY8eOKefOnfN4HDt2zG+dC5euKi9s/0BJfXqHMvHvf62MTi9Shs7+d4/H6PQiZeLf/1qZ+3/eUMylHyoXv7x2g65ICCGEEEL0V2GYzSRpprTSKLaaSSop054RVVFGiSmdNPX8VWYo3WXTLsdITrWCUpweOKNmO0Zd0mLmGe0x0k01WKx+2gwm9k0vBGMRPZYojtPmNmOn7cCrMHs5wzUrTSU1eznDjx70PxPHchBb4jRi1TqTZ4Pt4ybtcmKY9ORushZN09f3lpO0jZxBbLQ9jjGxgdYWP+0GGb/t4/2QmMHkREd9T8ZZy2nb5zZryS/fYxaojagRPsotB7ElpmAM2GYTR0o3E7V0N6nxbsXRS5gUD7ScpHXkWKK8y4UQohvuGDKYHy2ZzLv/vpi6V/+Rpp1PcPF3T3s8mnY+Qd2r/8iuDQvJWTSJobcO6utufwU49tHy8ZANzIUQQgjRD4QVzwtwhnEei5NKKNPIWtmO1ZEUH+c6/b4EaixWzfKgGOexmFJ22QAqKCsxkZ6m3aY2z+V8FZluSyAzKzzPKdBYdmgrINlZfswzur94Fa56mRVgK0gOYumljYJkV2x7aF9lvcRyEFviY0yKVp+37KCy+TFSJwSoF52MceRebD6WFjq0fXac4SPHOJ9H3TWe1uZGzfKgRSdjZD8N6nI829EUjPHa7QaniYajYJwQQ9SEGXC0umtyKnoJk0dsplLvUskuYxa4jeEzHyNqzza3RFcTR/YdZ8pMHYm3lmpszfYx8Sl+GsbmIPovhBBiAHJsCu/jIZtBCSGEEKIf6OefHmgkZ8tiSuMMGAxzobxYnV3VM2nFCoqioCjlmErWu+1NVUOuJd1+rNxETe4GdYZZBZlxuSSU2+ttoZQSvfHWwxY1XslcA4+zxUd8X2wUJMdRutiqxlYoTgMqNpCbUO5ZFlINHCpU9zHaDnMWTVXLmzhSuh/jzKl+a/cfMUxaPANb4RyK8p6FpavU2VUh0FKNDXUWl0dyzFPsorVE7XlO595S3WljKsZEt0SXex093GdSdTGV1PxXMB5dobm3mRBCCCGEEEII0Zt0Jq2ScJvYdOPYCkh+XE36KArpZSGaWeTcxH2uR/IJkjCvUrNAaemYqOOYDXWZohnHIWPOakx6423JsS/VSkvHRBKL5xm7xvfFtovSGhOrc7wWesXFk1QyV98G+d0Sy5Ts3WTl7yYreyyH1Q292w48hy3xp65ZVzriDNd9bi9o2cGOUkjNt1+LsT50iRf7sr1kNeETQ2wiHHrP16boU0ldOl7jmC+uMdPbRuxM1zLEhvc2EzVriZ9ElJfmkwGWL6pLJrOX07ZdEldCCCGEEEIIIW6sMENcLjU1ucQ5P0HQi20XpTUJ3KexSY730jzH0j2t8mDYdpXC4nnO/XnS0k2UlFX0LLatgOS5UK4oKIoVs/aGXn0TLxBjDtWKwhYe7/3lgdHJGEc20NpSy+E9DbTusc+6KSrcTGvzZrZt0tizqaUaW/N4ovwkrbyX5TmW7WmVB8sz6QOxE1Ow1deGIL7XWOTNYdueBtDawys+gylnnw2c8PEYsyDacMzCsuzg8NnlTNa775SOJZyuc5eQOjsWW73e5JsQQgghhBBCCNFzYYrVTFKSGWt1jo/Nmx3L4vwsy4uLd9uovYINudhnE2mVB8F4XwI1pbucybSKshJ7cqonsa0WapLiiQM1IaerIyTU5LJBTRDZCta7ZlR1J54e6l5i6zVmVBlzqrGak6jTnKoVAi3V2JpjGR491TljyT4DaznDRy4n40lfs3pqqSzcTFSg5XjRY902Hq/l8B77/k2a5UGKums8rW77QDXU77Unp7oT33IQm2NTd8tBbCOXk+E+HvmvMEUzARTDpMXLadv+rO+ksNoPjzELqo0YJs0az6Htmz2SdIHFMGlWCjbvGVQtOzhiASw73JY1NtFwtKFbyUMhhBBCCCGEEKK7IroW1ZAbZyAXgCTMVgXvFWoejDlUl9uXxwGYyh3na5UHIa0Y67Fk4gz23mAqR8kx9ix22irM6+PsMZNMmHTNjEqjuNyEYa6BEiDJbMZEaQ/i6WEkp7ociyEO1+UrFJOJYa4jZWaiXAl2UAOx72ll/8ygWKZkF+lYEuhdZ7erjmUDRfvGdk1wRS9hydINFOXNAcC41FFHq1yDVvz4VWR8lsW2vM3254lryXooJsj4tVTmPYuNWKZkryIKNfmV+IpXciiG2MRYDtXXen4Sn9u1ps7ez7Y97oXaYxZ0G/EZTBkJUQ/5SL5pjQ9A/Cqysseyo3AORY6ykcvJeBJgLK15buXO8RNCCCGEEEIIIW4Mg6IoSl93ovdVkGkoI10JzUbuN49aKvMOYswP4SblXhremINt4m7fyZwBEH+g653x6f3XjRCi/7JarYwYMcKj7OzZs8TF9cXml0IIIYQQ4mYWxKcHVpBpMKgbjjsemX4+/S4YvRkbqCijxLGEr9/p6bX3tP5edqubrYdeLbajKRh7LaHU2/EHul4YH8sGivL8LXUUQgghhBBCCCFC4+aeaWUrIDkulxqSMFurg1+eKIQQQggPWjOt7rzzzj7qkRBCCCGEuFnd3EkrIYQQQoSUJK2EEEIIIcSN4mMjdiGEEEKI4ERHB/zUDiGEEEIIIYISxJ5WQgghhBBCCCGEEELcGJK0EkIIIYQQQgghhBD9jiSthBBCCCGEEEIIIUS/I0krIYQQQgghhBBCCNHvhNkKkjEkF2ADoIJMgwGD2yO5wBY4SkWm7/O1yp3HMqm4EbFtBSQbktFzKfpUkBnSeL2hlsq8ORTlZXGkxf2561Fp6Vqr7UAWRZt20IbvOjsONOlr3rLBdx2tcuexDTTc0Pi1VDrHyKXhjTkUvVHr1ag6Hj7LtcdZa8yCa8Ou7UCW2z3VonWvdfTfOX4674MQQgghhBBCCNFLwjbk1ngVJWG2KiiKgqKUk5AbhyHTX2qpgsy5UO48/3E1maNVbqMg2YChDEwBu1dB5tw6tT89iG3MoVqpJscYxMjcFFKYk1/EJOcHOsUyJXs3Wfm7ycpeTtv2rgmcw3u8UxVudfLXErVnhWZCxT1O5XaY46zznCuh47O8iSOb5lBUD/puUS2V24+r/eqF+C07OHw2BePZV30kh2IZfvZZnwk/93MCjlnANnyV+7o/evqwm9R4nf2PX0VW/lqd90EIIYQQQgghhOg9YZjNJGkeTqPYaiappEx7RlRFGSWmdNLU81eZoXSXTbscIznVCkpxeuDe2Y5Rl7SYeUZ7jHRTDRarnzaDif1VFz2WKI7T5pYYaTvwKsxeznDNSlNJzV7O8KMH/c/CsRzEljiNWLXO5Nlg+7hJu5wYJj25m6xF0/T1veUkbSNnEBttj2NMbKC1xU+7QcZv+3g/JGYwOdFR35Nx1nLa9jlmowXie8wCtRE1wke55SC2xJQeJ5SC678QQgghhBBCCNE3wornBTjDOI/FSSWUaWStbMfqSIqPc51+XwI1FqtmeVCM81hMKbvU2VVlJSbS07Tb1Oa5nK8i020JpHMWmXpOgcayQ1sByc7yY57R/cWrcNXLrABbQbL+pZdubbqWOwbop16Wg9gSH3PNwmrZQWXzY6ROCFAvOhnjyL3Y/Mw0avvsOMNHjnE+j7prPK3NjZrlQYtOxsh+GtTZVbajKRjjtdsNThMNR8E4IYaoCTPgaHXX5E70EiaP2Eyl3qWSXcYscBvDZz5G1J5tbomuJo7sO86UmToTe377E2T/hRBCCCGEEEKIPtDPN2I3krNlMaVxBgyGuVBerM6u6pm0YtfyR1PJere9qWrItaTbj5WbqMnd4EoUxeWSUG6vt4VSSvTGWw9b1Hglcw08zhYf8X2pIDOulMWOpZrlsN4ZWKufgTRwqFDd52g7zFk0VS1v4kjpfowzp/qt3X/EMGnxDGyFcyjKexaWrlJnV4VASzU21FlcHskxT7GL3Jcf9kYbUzEmuiW63Ovo4navfexP1aP+CyGEEEIIIYQQN4DOpFUSbhObbhxbAcmPq0kfRSG9zD5bqcecm7jP9Ug+QRLmVWpaLC0dE3Ucs6EuUzTjOGTMWe25Z5a/eFty7Mu50tIxkcTiecau8X2xHaOOGnLj1JlWc0vcZpNp9DMg9z2txnJY3Xy77cBz2BJ/6rb3VeA4w3Wf2wtadrCjFFLV/ZqM9b43le8O+7K9ZKIAiCE2EQ6952sPr6mkLh2vccwX15jpbSN2pmsZX8N7m4matUSto689155WvpJ6wfZfCCGCd+7cOb788ks6Ozv7uitCCCGEEGIACjPE5VJTk0uc8xMEvdh2UVqTwH0aG+l4L81zLN3TKg+GbVcpLJ7n3MMnLd1ESVlFz2LbCkh2buJuxay9oVffxPNgUuOqj+JQzDNTRSdjHNlAa4t9c+/WPSvss3IKN9PavJltmzT2PGqpxtY8nig/SSvvZXmOZXta5cHyTPpA7MQUbPW1IYjvNRZ5c9i2pwG09vCKz2BKwE3Z8RqzINpwzMKy7ODw2eVMju8aukf09l8IIbrplltu4ZZbbkFRlL7uihBCCCGEGIAiFKvZPpupOgdjl0VmrmVxmumSuHj7Ru3FaaRRwYZcWGw1Alrl+hnvS6Bm/S5sOfbZShVlJSTFr/LTpg5WCzVJ8cSBmpCDxYE7QkLNXDZU5FCcBraC9ZQA5u7G08N4Hwnksr5gFWm98bGHLdXYmmMxRk9lUv5uUp3l6iymJ5cQhfcsnFoqCzcTtXS3/+V40WPtG48vmkostRzeA8bsGECrPDhRd42ndV81bQ/ZZx411O9l+MgMP+36YTmIbeQMJkc7/r+cjCfdZzQ1cWTTCmyWVcR2SRrFMGnxcnYUPksrsRob2HuNWVBtxDBp1niKtm9m+OxXgphlpZee/gshRPfddtttdHR0EBYWRkuLrEcWQgghhBDBiehaZF+SlgtAEmargt+ciTGH6nL78jgAU7njfK3yIKQVYz2WTJzB3htM5Sg5xp7FTluFeX2cPWaSCZOumVFpFJebMMw1UAIkmc2YKO1BPJ1tWs0kx8XhuHxM5SjFPYlp3+foEGBfPlakY0mgd53drjqWDRTtG+uVgAGil7Bk6QaK8uYAYFzqqKNVrkErfvwqMj7LYlveZvvzxLVkPRQTZPxaKvOexUYsU7JXuZJfid7JoRhiE2M5VF9Lqq+ZTtFLSJ29n2173Au1xyzoNuIzmDISoh7ykXzTGp8ufYDhs19hyUN6+y+EEKETHh4uCSshhBBCCNEtBuUrMWe/gkxDGelKaDZyHxhqqcw7iNHnfkah0fDGHGwTd/tO5gyA+ANd741P7792hBADl9VqZcSIER5lZ8+eJS5Oe5m+JK2EEEIIIUR3BPHpgRVkGtRNwZ2PTJ2fWteXsYGKMkocS/j6nd689r3sVjdbD71abEdTMPZaQqm34w90vTQ+lg0U5T3re387IYQQQgghhBDiBrq5Z1rZCkiOy6WGJMzW6uCXJwohhBDCg8y0EkIIIYQQN4qPPa1uIsYcqpWcvu6FEEIIIYQQQgghhAhSEMsDhRBCCCGEEEIIIYS4MW7umVZCCCGE6Ic+4hXTy3zgXvTgE5RMOoLp5Q8YnZ7P2rl3+6n+iuZ5n5Y/S17ZKR58ooQVD/RK54UQQgghxA0iSSshhBBC9I3R6eSvnYsz7fTRkb7sjRBCCCGE6GckaSWEEEKI/uGBFZSUrOjrXgghhBBCiH5CklZCCCGE6B+8l/19Ws6zeWWcchz3npmlciwJ9BHQcxnig09QImsGhRBCCCEGjDBbQTKG5AJsAFSQaTBgcD6SKbAFiFCR6Tw/2f1krXLnsUwqAvUuFLFtBSTruQ7dKsgMabxQqqUybw5FeVkcaXF/7npUWrrWajuQRdGmHbThq44jVgCWDc46Ow40BS53HttAg55LC1n8Wip9XFPDG3MoeqPWq1F1LHyWa49xl350qw27tgNZ+u8BTRzZ5NYX5z3FY5ycY+Is03kPhBAi1E6VkWcyYTKZeOUj74Mf8UpeGacefIKSkhJK8tMZfaqMPO8TP3rFnrBSz3viQfdDL/MBo0nPL7HHkISVEEIIIcSAErYht8arKAmzVUFRFKxmyH3ckdDypYLMuVCuKChKOQm5j6vJHK1yGwXJBgxlYArYtQoy59apfelBbGMO1Uo1OcagxmUAS2FOfhGToh3PY5mSvZus/N1kZS+nbXvXJM7hPd4pC1edjNlwqNQt+eFTLZXbYU7+brLy1xK15zlXQsdnuZpcqQd9t6WWyu3H1T71QvyWHRw+m4Lx7Ks+kkOxDD/7rM9kn/s5zjHOX0vUnhVdk1AB2/BV7uveaF/DjrwVtM5y9GM3WYuhwaIec47TbrKyx9JmAeJXkZW/Vuc9EEKIXjA6nfwSe0KpSz7poyP2GVIfvIzJZMLkPuPK4zT7PKoHJ9kDjLpntPOY/f+nKMsz8Wz5p71xBUIIIYQQoheFYTaTpHHQmLMaU00pu7SyVhVllJjSSQMgjVVmKN1l0y7HSE61glKcHrhntmPUJS1mntEeI91Ug8Xqp81gYn9VRY8liuO0uSVH2g68CrOXM1yjStRDj2Fs3k+Dv5k+loPYEqcRC8BUJs8G28dN2uXEMOnJ3WQtmqav3y0naRs5g9hoexxjYgOtLX7aDTJ+28f7ITGDyYmO+p6Ms5bTti9Q4s5hKqnZyxl+9KBHcjBQG1EjfJRbDmJLTNGRVGriSOlmopbuJjXerTh6CZPigZaTtI4cS5R3uRBC9GOfnrGnqEan59tnSZUEP1vq7rlrKVGnXp0qy8P0bHmv9FUIIYQQQvSOsOJ53a9sO1ZHUnyc87nxvgRqLFbN8qAY57EYR8KsgrISE+lp2m1q81zOV5Hptvwxs8LznAKNZYe2ApKd5cc8o/uLV+Gql1kBtoJk7WWNXagzx9zq+y4LguUgtsTHXLOwWnZQ2fwYqROCjOOl7bPjDB85jPEmRgAAIABJREFUxvk86q7xtDY3apYHLToZI47EWS22oykY47XbDU4TDUfBOCGGqAkz4Gh11+RU9BImj9hMpcayP5/9HbkXm3N2VuA2hs98jKg929wSXU0c2XecKTN1JN5aqrE128fEp/hpGJuD6L8QQvQDd39zMqOBU2Xv4FwQ+FE53hOmHDOrTp35FPiUPxz2mo/1wApKSp7gQYQQQgghxEAT5u+grWA9Jc7ZTjeakZwtiymNM2AwzIXyYnV2Vc+kFduXPipKOaaS9W57U9WQa0m3Hys3UZO7Qd0Xq4LMuFwSyu31tlBKid5462GLGq9kroHH2eIjvi82CpLjKF1sVWMrFKcBFRvITSj3LAuogUOF6l5G22HOoqlqeRNHSvdjnDnVb+22A69ic85y6isxTFo8A1vhHIrynoWlq9TZVSHQUo0N9fo8kmOeYhe5Lz/sjTamYkx0S3S519HDfSZVF1NJzX8F49EVmvuaCSFEv3P3XNbmpzOaD3hZ3ffK9PJhH6et5YkH1ZlUpjzc92P/6BW1nknd2ypz7g28ACGEEEII0VM+Pj2whtw4A7kAmChXcvpmzxtbAcmP25M+RuwzmjJRWNXTuBWZGOY60k5JmJ0HkjCvUrNAaemYWM8xG6RxjLokM1vUQ8ac1Zhy1+uLt0Udu7R0TNQR78j+ucf3Nbi2XZTWmFhd7XUwLp6kkrkkx1up1r1JVyxTstU9rlp2sCMvi7bsImI/fg5b4k9ZEg10SaDYE12HAPseWUv8JERugJYd7CiF1PzdRGHf0LyS3UwOQWj7sr2fqtcXQ2wibHuvlkmLvJN5U0ldepCi92qZtEhP5FiGRwfXRuzM5Rwu3UFb/BLa3ttM1KzdROF7g/Yumk/SBn7uk33J5KSWHewonEOl91JCIYS4oR5gRUkJK7oUr6CkxK307rmsLfGRaLrb87wHVpRQ0iUY8IBGuRBCCCGEGBDCDHG51NTkEuf8BEHXRuyK4n92k/fSPMfSPa3yYNh2lcLiec6EWVq6iZKyip7FthWQ7NzE3YpZazMv3Z0McbxAjDlUKwpbeLx7ywOjkzGObKC1xb7Bd+se+8ybosLNtDZvZpvz0+bcNxYPPKvJe1meY9meVnmw7EmfZGdCJnZiCrb62hDE9xqHvDls29MAXvtROcVnMCXgpuyoy/XGExUdZBuOWViWHRw+u5zJepNKXZYj+jt3CamzY7HV60yGCSGEEEIIIYQQfSRMsZpJSjJjre7GjKq4eJJKypzL6DbkwuJ5Ru3yIBjvS6CmdJfzkwsrykrsyamexLZaqEmKJw7U2Uy6OkJCTS4b1ASRrWC9a3lgd+LpYZzH4qQS1mvse2XMqcZqTqLuWKB9sby0VGNrjmV49FRS890+ZS57OcNHLifjyW7OqIoe67bxeC2H99j3b9IsD1LUXeNpddsHqqF+rz051Z34loOu5Y6Wg9hGLifDfSzyX2GKZgIohkmLl9O2/Vk/n6hZS2XhZqIcSxiDaiOGSbPGc2j7Zo8kXWAxTJqVgm2719K/lh0csQCWHW7LGptoONrQreShEEIIIYQQQghxI/lYHhgEYw7V5fbNywFM5Qr2VWta5UFIK8Z6LJk4g32hIqZylBxjz2KnrcK8Ps4eM8mESdfMqDSKy00Y5hooAZLMZkyU9iCeHkZyqsuxGOJwXb5CMe5LEU2UK3ou3H2pn9tSwe6wbKBo39iuya3oJSxZuoGivDn23i/drbahVR5k/PhVZHyWxba8zfbniWvJeigmyPi1VOY9i41YpmSvsi8zrN/L8MRXvJJDMcQmxnKovtb38rnoJaTO3s+2Pe6F3mPs6kfQbcRnMGUkRD3kI/mmNT4A8avIyh7LjsI5FDnKRi4n40mAsbTmuZU7x08IIYQQQgghhOi/DIqiKH3did5VQaahjPQASx1vDrVU5h3EqGNJX3c0vDEH28Te2wupt+MPdL0zPr37mhFC3HysVisjRozwKDt79ixxcdpL9VtauvMpFkIIIYQQ4qvO76cHulSQaTBg8Hhk+vn0u2D0ZmygoowSxxK+fqc3rn0vu/Oyuvcpd37VYjuagrHXEkq9HX+g64XxsWygKM/fUkchhBBCCCGEEKLv3LwzrWwFJMflUkMSZmt18MsThRBCCNGFzLQSQgghhBA3Ss/2tOrPjDlUKzl93QshhBBCCCGEEEII0Q06lwcKIYQQQgghhBBCCHHjSNJKCCGEEL2mo6Ojr7sghBBCCCEGqJt3eaAQQggh+lx4eDjR0dF93Q0hhBBCCDEAyUwrIYQQQgghhBBCCNHvSNJKCCGEEEIIIYQQQvQ7fpJWFWQaDBjcHskFtt7tja2AZEMyvd2MEEIIIYQQQgghhOjfAsy0SsJsVVAU+6M6x9i7vTHmUK1UY2+mgkxJYAkhhBBCCCGEEEJ8JcnyQCGEEEIIIYQQQgjR73QraVWR6bZsMLMCsFGQbCCzwuMkDMkF2EBd9ueq4zrPPpsqMzMZgyGTCufsqgoyDXMpoYbcOEcb3nEysZfa2+4aWwghhBBCCCGEEEIMVAGSVmrSyCshlFbsWDJYjqlkPQU2IzmrTZSUuTJGFWUlmFbnYKSCzLhcEsrVOlYzdXPdl/3VUBe/BUUpJs1ZO41ipRyTY3licRpQQWZcKYsdyxXLYX2BDSo2kJtQ7lzCWOwKIoQQQgghhBBCCCEGqAj/h5MwWx17TLmpyMQwt8R1DkBaOqa5ZVQUp5FGBWV1ZlYVA7Zj1GFitSOZZMxhtSmXMitgtNdfPE/HXlm2Y9RRQ0mcgVxHmSkd5sWTVDKX5Hhr7++5JYQQQohe8bOf/ayvuyCEEEIIIULs5z//ua7zzp8/77M8QNLKB1sByXOhXFFIw0ZB8uPqgTRWmdfzeIGNONZTt3gLoU8hmSj3mJFlb7da+f/s3X94G+WZ8PuvSNLN0rIUcGJIS5uClGLHKZQfBeQEuubArmwKxmV1ARfFm6uNHAhFWiCH9q2LcV+zhbqhEksodrbNa9oT8mrBmBZL75aNTyGxD5QSSuNYWUukgZA0jt0QEwpOYnvOHzOSRtKMNLLl2Enuz3UJovnxPPfMyBrp1vPDSyxQjs3Wgyckra2EEEKI45HVDzVCCCGEEGLmy/dHyU2bNmUsyz9pFe2jx1mKAyDWSbAH3Noqe5Ubaptppoz6bi1lZV9EGT46wi24XEAsQFOrh/qWPOvVymkKrMZl0KLK7u0mSjm1/TFwSYsrIYQQQgghhBBCiONJTU1NyvP8B2J3rcaPD4fNhq22jzKnbp29CjettJZVp45PFfXTW6mNjeUI4o6mt5YyrIhqj34gdrUcfI7UQeDDdYnnDl8Z9dJFUAghhBBCCCGEEOK4Z1MURZnuIIQQQghxfIhGo8yfPz9l2f79+3E4HJMq93vf+550DxRCCCGEOIHk8/lueHiYTZs2FaCllRBCCCGEEEIIIYQQUyz/Ma2EEEIIIY6Z13niljVs0S35/K2P8ehlr/PAvT04H3uUGxe8zhO3PMu5jz3KjQumos7Pc2vByhZCCCGEEFZJSyshhBBCzHCf59bHNrJxo/p49MYFsOBGHt1olEh6nSdueYAX9hauzsduhWcCL5C9yPR6CxWHEEIIIcTJS5JWQgghhBBZLLjxZpa+08PrkoASQgghhDimpHugEEIIIY5DRl0Cdd367r2FZ5bex8a7L4O9L/DAvc/wDgBLuW/j3Vym7c9S2LLlXG2ZxZqfuIU18b6DS+9j492k1buUpVu2TDCOy3ntlmc599ZzeeYZtZLP3/qY2rpMCCGEEOIkI0krIYQQQsxw7/DMvbfwjPZs6X0budsww3QZd2+8D1KSWa/zxL09OB/byKMLgNef4IEX9nLZjWq5u899jI0bsyeE9r7wLFs+7+QxbbPL7t7Ixru1sm95lhdqHs2s9+7LJxjH67zGOzyz+2Y2brwbXn+CW9a08/qN1pNqQgghhBAnCklaCSGEEGKGm8RA6Hv3spt32KJLerH08kS5zsvMCtUnypZy38YbSTboeoJbEk2tPs+tBY/j89xao6WoLrucpTzL3r2ANLYSQgghxElGklZCCCGEOMEtNej+93qOfUwSZXtf4IE1cN/GjVzGXl54IDDFcQghhBBCnLyyDMQeps5mw6Z71IW1NXXJfye3LScQ0y+qw5a6UdYyj4lYgPL0OIUQQghx4lqwgHPZwrOFmsZvz27e+fy5fAZg7+v0vDNNcQghhBBCnARyzB7oxB9VUBQFJeqnt7KOMOCq9tDaocs2xfrppYdgZ0y3qBdnqSN7mSEPrVqZx4TdS7fSjdcOhok2IYQQQhznLuPypWrXvlueeB24jLsfuxWeuZdbbrlFfTwxidZNl9VwK89w7y23cEtgN+d+3rzeKY1DCCGEEOIkYL17oH0RZQTpj4HLUYqzt58YLuxArDNImd9Pb18U1CV0BsHdZs9epqsaD01qmTk2FUIIIcTJ6DLu3mg0BLl+eeo2yYHSNQtu5NGNN2aUYFxutjoBFnDjoxvJLC2z3onFkV53tliEEEIIIU5sOVpa6YQ7aPXUq62U7FW4CaI2rFITVKVViyhr7dBaTUXp6yljUa5EVLiDVqebqvh2sQDlia6D8RZYWouocHJdub55VMo++u6GMQLl6cvjravC1NkqaaUHn8OW7MZoWpa6X11dOTZbOeXlad0aw3XYygNIoy0hhBBCCCGEEEKIwsiRtNKSOjYbtkoItbi05XYWlfXQFwWI0oebKruLak8v/TG0BFc1rlxldlSjdHtRc1Zh6hxB3Imug9CUSE714GuCNq2bIr5arVtfmDqHj7KQvguj1uUv3IyvLKQuVxRaUoJx0aKE8MS7Kra4spelxdBb2oaidNNdn9o9MtzRiqc+fhxCCCGEEEIIIYQQYrLyGNOqlCbdGFCJca3CHbSWLcIOOEoh2BnLMp6VrsyoH2eiZRaJcbGSSbJWetSsmLpPm5YUsnup92gJs1g/vXioTuTSdOscpThbK1NbZWWTrSwtBne8SZirGk8i9jAdvX5WG2fohBBCCCGEEEIIIcQEWO8eaK/C7dQlcbRxrcL9vXi0TI+9yg19nep4VlU52h3ZvbT5e3WtqQA8hLSWUYoSbwGVLkZ/r5V4vXQrCm3UTsEshS5Wa7HHAk30uquklZUQQgghhBBCCCFEAc0e/u//5PQv/kPuLWOdBHucuOMNqOxVuHFQ6XPijyey7Isoa63Eh4eQhSyO3VtPma2WQFU3XvsiyvDRFFiNy5u+szozoddr1+LwUO8CUPfpCLfgcgGxAE2tHupb9HV0E6Wc2v4YJv0Vk7HnKCtl8yo31DbTjIUB54UQQgiR0/e+973pDkEIIYQQQswgs3f8r1u4/Ifvm6xWu+v5ALVbXzfJfJKdKrcTH7qB1HFR7YFWzMazSuditb8JR22Aqm4vLVE/5Q4HNp+22hNCaVHrLuurxWbr0RYrWvkubR8bNl2MLlAHR69sjRdESLED0WTVuKj2VFLpsOHzhFBaspRlxO6lvsxGJSEUyVkJIYQQk/Lwww9PdwhCCCGEEGKGsb36nU8r5kmrmSBMna2J0pSE2cwQrrPRUZ0+yLsQQghx4opGo8yfPz9l2f79+3E4zMayFEIIIYQQIrvh4WE2bdpETU1NyvLZ0xTP8S8WoKnXT5tJ90EhhBBCCCGEEEIIYV17e3vK89kzu5XVTBQjUO7A16N2H5xhjb+EEEIIIYQQQgghjjvXXHNNxjKboijKNMQihBBCiOOQdA8UQgghhBDHinQPFEIIIcS0W7FixXSHIIQQQgghCmzdunWT2l+SVkIIIYSYESb7oUYIIYSwYu/evSxYsGC6w5gxcRyv5PxZN9FzNTw8PKl677///kntD3kkrV5dfxMHPlKwjY0zrowxd84crrmrY9IBCCGEEEIIIYQQQgiRzlLS6tX1N/HFC45waO48jh74I6MfjnLq3L9j05PVkrgSQgghhBBCCCGEEAV3ipWNdka28tf3d/O5ss8xb/4nKSo6lb8M7mPr716Z6viEEEIIIYQQQgghxAlseHjY8JHR0mrLjy9Peb70/tcYnzWL93btZ9bW19i34x0+HhlncHCcM07PNvFghPbGINsopmLVSpYVac+XuGmoKUnb7mXmrVrJsqL4onYag9sSWxRXrGJlcqVWLpbXL3E3UFOSXu4S3A01lDD5uCLtjQT1Faash81PraVrILGQVSuXES/S0rFmjS2PbYzOCQBDhjEOmh5XBfO7ugzKy3FtEscaP/d6YepslbR6QigtrrTlTZRGu/HaM2OxIlxXTv/qbhY1l9Nf7SZYGcStlZeybvXE65hAUNiaSol2e5lclZM/P0IIIYQQQgghxHTbtGlTxrKUpFX7tx3U/Fs0ZYOByGZOwcaCL5zDOV8upeisWQwPjnDqrj28+954jirTkxPFFO8P0h7RJ0zSRNppDO6nYlWDlixSEypPoU/mxBNhoCZn1tI4qE/a6NdrhjbzVBDcDQ1qPEOb2RwB9ckk46ppoKEmHosu0TW0macau5jvbqAhXq5W77KSHGXqjjVnbBa3yTgn8fOy1iRGs+MiQnuXSXnZrk1JDQ0NJbQ3RkxidOLsraQurJCSt5okV0s9HTYbfSG1XK/iNV53zJI+YeoKkrASQgghhBBCCCFOHDU1NSnPE90Dt/zr5VTV38/hgRaG/zvAwFuP8s7L3+VTZ80raACLr65g/8ubGTJcO8Tml7exxK1PhhSx7OYK6HoF41RHCTWrKijeFjFZrxkcZKB4HomjKVqmJo6mLK4hNj+rJoNSEkmJeq2XmT0269vkH+NkWbw2Ou56P71NAWKFqD7BRYtilgjLtm6KxBysloSVEEIIIYQQQojjlM/nOyb1JJJWhxmFuRfB3IuYe/YVfHrhVzn7omr+9sxz+MScU/jww4/h6F8YG1VgdIyjR0c5Zc6s/Guct4yr53fx7GaD9MpQhO0DSyhJT5gUlbC4eD9DZhmZohIWF28jki0zUlLCkgGTeqciLrN9JlJmttjy2SbfGAvByrXRc3ipL/NRGzBJW8UClNts2Gw2bLY6woDaRa6cQDi5rjyxv7qurq5c217bNma0DsJ18bJt2OrCWpXlyWW65VljCdQlti/XH0ssQLnDgSNlHz19fKnPTeNQCyZQbiNlUbgOW3mhE4BCCDEdwtRlvO/Fl+vfM4UQQojJSr+3qJ+zM+9BxyIOW8rn/2MeQkosue63um1iAcqn+f6c8r1O9yiXDw0G8v88FU9YHYvEVXIg9iPAyL7Mx/hh3v/gCMPDR2HsA2xj4xw9/Fc++ihX10BzJTVu5nc9i2F+Rd8aKsUAg4NWaxiga20jjY2NNDa2a618SqhpWMXi7WtpbGyk3SCJUvC4TPfJv8yssVnaxuicWIjRlEl5BeBqCVHmqzX4owlT5wjijiooioISgqbERj34mqBNUVCifkjZv4fe0jYUpYXMBlWp61wtWtlKCE9rE4EY2L3dyWV4CLW4csfSV60t99Dja04mtEz3yc04jsRavPUeWjuSd7JwRyueemnRJYQ4UcS7kE93HEIIIU4m4ToHQXc0bdzdY8WJP/HdwUNrpdGP3jOQ3Uu3Mr1j7qZ8r9Odx24ZCHjS0hNVU524SiStRgBGDqY8On/UwLbOn3PDnc/Q2zvKw/ds5ZHmHbT8/M/0bj/CzXf/B289/8gEqi2hxj2frlcMUh0DgxjngIqZlz0DpFtfTMWqBhoaGmhIGVOriGUrG2hYVcH+oFHiqsBxme4zkTKzxGZpG5NzkitGU2bn2Hjb7NcunYuWUBm+5rS35Fg/vfTgc2iZ8spWevriY7A58bdpCRq7l3pPD4lVOHFXmb05pa0Lx1tIVdKatmW4rhJCWuIrVyyrtZuaqxoPvfTHcu1jXUoceq5qPK0diQRZR6+f1dNxbxVCiCkyNV3IhRBCCGOxQDmVhGZGokP/vUKIaaJPUPn9fsPlhZbsHnjocGrC6vGfUHXPnVxw8RmcNU/hmz/cwnd/2s33f7qFB3/2Knf+6FVO/dRHvL1l48RqLrmKiv3B1MSRWVeyoQjbB+ZTlDHot8X16YqWcXNFMduM+qwVKq5c3eImUqZRbBPZxmqMhZDvtYlzrcZv+Iu6h5ASz5orJr94xOjvnUCssQDllWjlR/E7devCdVQSShv7ykosE4k/C8M44lys9vfSFIgRCzTR666SVlZCiBNLji7kRl28jbqQ14VTu1xndOPO6PothBDipNNZhyPoJpr+wTvjPnGMhukId9DqdJP4vd3isCnW73lpxxDTD73Sn+McZASbMSRL1uFTEssDU9jtP9t1yjbcjJXjPfnEE1b6xNVUSba0OnIYtb3VCJ2t66ny3JpIYI0NbuHouxtSHoP9G3jpsfupWfOHCVatDjq+Pxhkm37Z1UvYFtR3N4vQvrYLKq4yac2jrp/vztHaJ7JZ121uiMj2AYoNm/8UKq74PmktuuKzFk60zIzYJrKN1Rgny+K1MWTH2+ant1LX4sm+iDJaTbrU9RDs1JbHOgn2eKjOt5VRtI8eZymORBnxFWHUxk26ArPGYnZIVvZxUOrUtRILd+hafBnEkV5FlRuCzTQHydK6TAghjl/mXciNu3irdF3IQx5aK23U0lbwbtxCCCFOFD34fEZDbRjdJ5jCYTp0vTQ6qlESkzlZHDYl5z3PR1lIKyPqp7dSl2jSrWsjmPqdJO97ZbbhU8zqKbRcw6mYDTcjnw3SpSeqpjpxNTv+j3hLq86nw1TdcROMjJjudJC5dD/9zCQSVpqiZdxcsZ21XbplJTU0uNtpbGxMLFribmBlStZDHU9J3U3tprasyGw9FFesYuWyIgYbG0mUusRNw7IiMOocN+G40pTU0LBqHk+t1dVbXMGqlZMo0yg2S9sYn5OcMZoyKi99udG1yYPdS5s/iCPR0tBFS9RPucOBLb7ME0JpAXBS1leLzdajLVYMxq/KwbUaf5MDh80HTg8eraVVuE5NnLXatLdQp59otzdLLKYVmOyTOTaVrdKmvmF7PHjIFsei1CrsXurLbFQSQpGclRDihOSiJdSBrTmMN/09N1yHrTL+cddJ8iOUrgu51r2iNJ7Yd1XjoYn+GLhQu3G3Omwkbj2eapB2q0IIcZJx4g+5CVaWE4jqxmaKmdwnvNV4KjsIt7hwxYfpyPq9II84ot14CVDuiJefJY74PpbveR7q419F7F7qPT46ogD99Dr9tLniq+rx+Jqyn4Ncx5EyfIouBrN6poIr23VKH25Gdy7ks0GCWYJqKhNXiaTV8KFRLWHlQhvhytBBPj3BhFUJNQ2Z2ZiiZStpWJa+aQ0NDTVZymnAbK35+iKT5YWKy6SsomWszCjIaplWYrO6TZZzlivGjDryPcdWuGhRMtNMdm83ijdlAd0pCwAtT1+6utsgaZRerv55+jo73m6F9NJpUYyTUYaxkKU+831SQ25B0VcY/6dJHEbnzZN3MzMhhDiOaD8y1IVDyWW6Lt4uYgTKaydYuIeQ4cQdQgghTioOL92hPmyOOhal3BeM7xOr/U3UBmI4aKLX3VbYlIbdS5u/nNpADFcig2YUx7HquDaddU+Gy+J10oabSeTi5LPBdEp0D/Q9t5fhD0fY8OTzWR+hJ9fnkbDaRrDxqawz3omTSKSdxkYr3RbFhMUCNMkA7EKIE55BF3LTLt75FDuBrt9CCCFOXK4Wov5eKuPjU2W5T0z1MB12b32ye3wh7ldaGYnecrEATa3aECv2RZT1+IjPixULNFkcsmUCMZjVM0XMr5PJcDPy2WDazdY/Wd6yo4BF52oRJU46OVuqiYmLESh34OtRmxCfnI1VhRAnlfQu5CZdvPNjpRu3EEKIk4nd202oz4ajnCxDhLiOwTAdaishR22AqgkNVZJZnlqGDRsQ74roiq8LJYcscfr9eAim7TeZunUxmNYzRUyvk9lwMyfLZwN1/LT4ITr90ZkxayZgUxRFme4ghBBCCHF8iEajzJ8/P2XZ/v37cTgckyp3xYoVrFu3blJlCCGEEFbs3buXBQsWFLzccJ2NjmrFZKbvYxfHcSsWoNzRR73FrngTPX+Z1ylMna2JUv34ZSeYiZ6r4eHhSdV7//33W/58Nzw8zKZNm6ipSW3oMttkeyGEEEIIIYQQQlihDdPRVpAB2E9O4WYfPU4/k/sZLAe5Tnl5++23J7zv+eefX5AYZu/9sCDlCCGEEKYWfGq6IxBCCCGEmAoyTMfExc9d/LmHkOKdonMo1+l4lbOl1SfnwNzZ8ObTN3HgIwXb2Djjyhhz58xhaV0HI6Pw16PHIlQhhBBCCCGEEGImMZmBXFhwLM9dtrqMZ7IXM0POpFU8YfXFC45waO48jh74I6MfjnLq3L9jS0s1S+s6JGklhBBCCCGEEEIIIQrqFCsb7Yxs5a/v7+ZzZZ9j3vxPUlR0Kn8Z3MfW370y1fEJIYQQQgghhBBCiJNQRkurnU9dnvL8rH95jfFZs3hv135mbX2NfTve4eORcQYHxznj9GwTD0boWhPkbYq5dPlKvnymblWsnXX/XcKKKuhaE+G8+2pYGN/+AjcrqkoySjv42lP8xxZSy4q1s+6FbYltzly6iq9fXpQZSkp9QfRDiZ1/YwMVKR1ah3jz6bX8flB7Oq+Cf7pjGQc7G3lpR2bRZ84r5sDgALCEa++rYWHK2jAPnFbJL3VLbm9XePTazHJy2hnghguDfO2tblacN4H9JyXGumscPPQ77elX/HRv8qYd6wmo4Oc8zAOnNWF/q5sVTOf1NLbryXLKd9Sz5/HjoWms7lwW7PwVoEz9a8bsGk/r37IQQgghhBBCHD9SklavftdBzb9FUzYYiGzmFGws+MI5nPPlUorOmsXw4Ain7trDu++N5yjeKJEzxJs9+7n0+hogkrZ9MWf+5WXePFCSmuQiwtYtA0BxclGsnXUv7OfS5Q3atmqy6TnSE1fp9em8m3nSAAAgAElEQVSSaAc289z6dnbFYzywmefWd3HGjQ2siCeyDmzmzRh8uaqBFVVqLF1rXuaMlERchK416ccS5+Sh+JfTnQFuuLCOrkMtVOQ4cxnO8/KrQ9PQU3pngBsu9FHSrrDn2uSydS/Biokk34DCJByOQdJiKs/5dF1PMzsD3HNME1ZTcf1mgJTranKNZ9q1F0IIIYQQQogZKpG02vn45VTV38/hgRZGDo4wMjLCyMGDFJXUFrbGAxF2nnU1Xz/TePUZZ8HO6BBf1ieeYhHevmAJ5+/Yry0Y4s2ebZx/Y4MucVTEl6+vYOf6V9h1uS5Rlq2+M4s4g+28fwAWnjnEmy+qCauUlldnLktLoE3CeYsoIcjbO6HiuPiiHmPdCjVhldI67DzviZVoEEAVjz8uc2gIIabX1oHpjkAIIcRJYdYC9s2Ee85MieN4JefPugmcq4uLc29zLCTGtDrMKMy9COZexNyzr+DTC7/K2RdV87dnnsMn5pzChx9+DEf/wtioAqNjHD06yilzZuVd4cHods74Ymb3v7gzrryaM7a8wq7EEq2l1JW6fQ5E2Dm4hPPSv2OfWcJ58/bz/gGL9cUivH3B1VqrK5MyC+mlDn65vF5L+IR54LRy1u2Mr9Q/j7HuGhufOU19PPBS+nrt30/WJba54clYsp6dAW44Lb5/HV2YlWm0TGdnJ7/+nYd/yNaiKqUufRlmMca7TPbw0IU2PnNPOEvMeZaRT1wvJdebl2lwznX7PfCS2qXO6Bp03ZOs2zA+Xdn6MlK2NzwG9ZqlXKuX6vjMNQF2mdZrdh51ZZ1nVxO9urIyYs04Z8l1D9xTnrxupudeX57V10DymA3Le9s8Jmt/H0bxWdhup77eQObrJOPfBufTyt9yhvxeh1n/riZURubfknrty7khy+tSCCGEEEIIISYiORD7EWBkX+Zj/DDvf3CE4eGjMPYBtrFxjh7+Kx99lKtroJEIW7fMz5EYKuG8C7axM/6d6UCEnSzmC+mtnebN49OG+w/oklZG9Q3w+/WNrFvTyLoX4Fr9+FmmZU6G9sX8NBufqYFfWOl+9VIzDy0OseeQwp5DZmNg9fDQjmp1m3YPbzzQnPxCemGQr72laOvA/2TMuEwr9XylFPNGVWEeiHcdPKSw5y0/kRr9l3SjGF08eijE7Th56C1F645mEnNeZeQZ1yPwuLaOB2pZtzNXmWn7tXv4ZY2Ne2gzuAZQ8bhW96EQt69vMkhcJC28qzu5LR7tNWJ2DHZWfMfDL3+dTIR1/bqV27+jjjFmXq/RecxelumxJ85Zcl3kgjb2HGqhIue5B/J6Dajjqf3661GD12nq9dCf/+x/H7niy7Vd6rrHCaaMW5c/s1izbG/pdZjj78pyGdn/ltRr382vLL+WhBBCCCGEEMJYe3t7yiORtBoBGDmY8uj8UQPbOn/ODXc+Q2/vKA/fs5VHmnfQ8vM/07v9CDff/R/s+NUj1muPRXh/6VU5v8QsvLKC93s2cxDY9f91cYZzWWYyaXCQg4Z7F3NGYqB2o/qKuXR5Ayvua2DF8nm8seYp3ownuUzLnAzti/khhT1vleI3bHmR5vxSLllfmaPFhZOHfFpi5dpqbqeXt3cCO/uJpCTKWnljR9S4TCv1/K4P03B39hNB1xLrPC++5T3EEiPdm8RoWI5BzPmUkW9c67Qv0xnrstHtd201t+Pka/9oN47tpXjLmUrLCY2ueyqhXRvvLNsxXFvN7es7EkmF/9zu5874dqb1mpzHbGWZHbvB+Uych5zn3oTZa0Br7ee7yyjTnX499K+NbH8fFuLLtt3OfiJfSZ6nhXfVc3uOw8vOLFazlmcWX4e5/q4sl5H9byllP0uvJSGEEEIIIYTIdM0112Q8kt0DDx1OTVg9/hOq7rmTCy4+g7PmKXzzh1v47k+7+f5Pt/Dgz17lzh+9yqmf+oi3t2y0WL3aze88h8HsfunOLOE8tvOn2Gbe+EsFFxt2A9S1xoo7EGHn4HwtaWWhvjNLOG+e1jLLrMxCOq+Kr33Fwhf487z86pDC49Rm775kysMvDimJlil7HncZl5mrnvOq+NpXWvnPvOufCIOYj4kYb28vcJE7A9xQg3Y8UR76ioV9XqrjG4Qszizp4s5He/E/GWPXk01Evl6lJh8mUq9ZWVlNwTkDpu81MENpf5/q+ZjA5A3AsT2nE3ktCTH1lA/e48iztXz89I18/PSNHHm2FuWD9yZYWpiHz7ZxydnlbEjp+xpjw/U2Ljlbe1wfYHdi+/RtzZd3r7Zxyeq0LuVddVq5dXSbxpVv/YVQ4LJ3BVieT3kp20/lcQohhBDiWDj99NMNH8mWVkcOo7a3GqGzdT1VnlsTCayxwS0cfXdDymOwfwMvPXY/VzT+wVoE2oDo1gY1L+LLzvn8/oUu+GKJQZe9Ir7sXMLbL7TrxkuJ0LW+C+Itq6zUdyDCzsF4y6x4mY106RNX2uyBBbGzk1//zon9fAAHdn0C66WOjBY5C+/qpvtRJ5FoHgGct4gSWnXdgHKXaV6P1n2sJnM8n3UvJetKJLV2BvCvzzEG1gRizlvOuHr49f/R6rIyble+3u7jjXi3yp2d/Pp3uXYI80B619Ecx7DwH93wXDM/fa4s2Qop73rTyyLZaiaDxXM20deE2WtAS5weu9eGhe3OW0TJ73z8VFu368mmSXYPnCKF+LvK83paey0JcWx98PzdXHTL97ny2z/jym//jNIbvPw1/L1JlOjh8X3d3BbPyu4KsPxsB3+6V+GNfdrjCdicvZ9vpl0B/j3ioSbSlJp8qWjhjX0harLsV5D6C2aCCaSFXtbrz2uucnNuL4QQQogTQWL2wHhLq86nw1TdcROMjJjudJC5dD/9jPWEFfEB0Vdaj8x+FZfOgzMuN2kpZa9hxY3trFvTmFh0/o0NfN2eqz51TKvfA2pXwZXJxJa9hhXL5/Hc+kbWxTefV8E/3WE97Exq95yHALWrYLc2ELuaEPpMjU39wrvck+xi9FIdn6lp1Z54+MUhOxDFGhePvuXnhgsdfOYBbdHyEHu+1pFZpmE9aa5tYc9bpdxwoY3PxJd9xU/3Jn1d8XXq8eVuEeLiH5ZX8o0LbTy0PMSex01ifjy/MjLPgVlcTkp21PKZ03oAuL1d0dall5nzQIxdu5qHHnFQfpoPvuLh9hwtnrruUbvy/fI07Vp8xU/3Jm/2Yziviq/h46HFIR6dYL0J53nxLbbxDULsMR3AzOycpbP6mrD6GnCxYlOI2GnJ5benz2aZF+vxmW/n4tH25N/uJY/6uZ3gRAOaQhP5uzIrw+LfuKXXkhAToygKNpvN8nKAI79ezidG/8zHAyGUedfx8b43+Wjvm8w7A4b/99d0W9qwnf1l5lzdaFiOuRgb7vZh36DwPf0fxkJv3smU3b8Jwg1t3EEtD/4mxm0eK4nfwtUvhBBCCDET2fYcUhSAYO0CPrdwPlV3ZO8+cpBPW0xYRehaE+G8+2pYSISup4e4+A6DsammxDTUlzhWMbOFeeC0JuyJ5KEAddbB//yaWTJIzllWOwPccGEfvgl34TuxmL2WFnxqeuIRhReNRpk/f37Ksv379+NwOCZV7ooVK7izaZ3hul//7//FrugO7vpOE7NmJ35vY2x0lCcfqecLi0q43l2bsd+h1q+wuOZuPvHJT3HKrFMZHz2MMnaY8bExZv3NqSnbvvmLhznNk6uJapiHz+7gq/taKAe1ldMVfXwr/txw+ya+8Gp6i6D05TE2XF8LT3RzGwGW3w0/eNHLuWb1xlmtf4Obl27z8UfgSz+Isl5LiHWvtnHPL7RNvxHijWZXYh++Ae2/KOPxfS2QZTv1GMI8fHYl7d/wUPOLVtpJ23ZXgOVXqPWrLdVaKM+op5rfJsqLseF6B2vUXxip2RCC2yrTyiWt/vRY/NwX8fGne3UJva46LnmslI6UcyuEEEIIIxcXw9atWye8//nnn8/999/PunXGn++sSnzyc7ft5T/vu4ANTz6fc6d/WLPDYvHbeGnNfi5dvpKKSbVWylfJsasv1s66F7YBS7LMsifEDLYzgH+7n8cn2rLsJNfl9/HGV/zy9w/yWhJTYnxsjF3RHWzb+hpPPlKfSFzFE1bbtr6W2O6UWbNS9j06Os5p8+ZpzxT4m08AnzCs5+joRGZFBi4t5XNZN+hhzRU21mQsd3Jf/J+7OnkJNz9YCFDFtdSyeZfF1lJW6n/MTcc+hXO76rjktma6PWqSq7xZ4Y1miCegNqxyaXX2EHNEeWOf1trLdDtQE26VsEHhjQqguRpSEnJhHr4iyLWvKqxfCHTVsbw1RrknvZ4wv40X2dXMmpIQb7yo+yF1Xyij3ExpsXT1cUk4zPcq1HK6w63U3KtIwkoIIYQ4jszWP7GejLKihIr7Gk78lgf2GlbcZzrShBAzWIx11zh46Hdqly9pJWhV/LzFn3v4xSHvSX7+5LUkps4ps2Zx5wP/k58++v1E4spzfwOtP25k29bXWHLx5dz1naaMhBXA6Ng4HP1r4vnY6CiRV7v501tbGR9LTVIdHRll8LGvAqBg44J7/19rAf6+j3chSyLEyX0mLa3i4l0D1TLsLLsBqteGua3ZwuQJVup/QmtZVFFNDU28swvKtQTSJbe1JrfT7XPtdbruiabbwUt3O+CGKOvNPvDt6idGD+36xN03qo3riTuvlC/9opLljmSrMCsyYqmopua2DrqbXZQT5rcRP3c0Wy5OCCGEEMfQ8PCw4fLZhkuFOGG5ePTQST4rXYKdFZsUVuTcTs5ZKqvn7WQi50RMrdlz5nDXd5oSLaseWOHmo79+mEhY6bsM6h0dHYdRNWk1uHs3r/+f3/Cl/+sfqbjDA2jjYCXGw7KBzcb+d3bxWvv/Yy2whVVce6mP33a1UD7hX+nCPP1gD3/EwSUP6pfHky1TVP+uAMtvg8f3KZTHuyfmvV0P4OSP0SiQLbkU7xKoZ9RSSrPQy/p9Xna3lnPJ2T3UpI/ZZcgoFhd3/KCJB1tjfI4mYonEoBBCCCFmok2bNmUsO8VgOyGEEEKIGWXW7Nnc9Z0mllx8uaWEFcColrQa3BVlc3s7l/3jP/DZ887lk6eeoj4+OYtPnjqLT546m09+cjYf/WUPv3+xnXP/yW8xKju33euh/TYbD+tn69sVYIPV2fu6Omi/1E/HPt3sf/ui3HdpK7/NWcYk6t/Zxx/jXQt3dfLS7yeynZNrn+jmcSpZ3moyU+nCRdhp5d/N1mdxrqebjh84icWs7Gscy7nXueFXzTz9K4xbdQkhhBBiRqmpqUl5zJbBcYUQQghxPIgnrsLtG/jHm27NmrACODqmMLhrJ5tf3MSyG13MO/t0ODJMvFWV2tpK/ffge3v47XMvsuDGR/j04uusB1XRwhuvlrL8ChuXxJdd6qfjRWu7d4db+dIN0bQWQHaW3eBkjW48poLXX7Ga+x5zUH22Dy71UHPpxLcrb47yzvUOLvmVn44XvXz1G5Xcc4WNNdpA7N971c/yK3QtybSB1E2ldEf08Pg+O2BPK9d41/RYzl3o5VslNu4hxBvSd1kIIYQ47tgURZ09MJdX19/EgY8UbGPjjCtjzJ0zh2vu6pjq+IQQQggxg0zH7IETFfnBYpRZs/jq177KvM/MR5+k0v97YM8A3f+nh2JXY46ElcksflNuuuo9MXSvtvFbl5UuhkIIIYSIO9azBw4PD7Np0yZqalLHDLc0ptWr62/iixcc4dDceRw98EdGPxzl1Ll/x6YnqyVxJYQQQogZac6CL/HRu2+yOfQK2GbDKadgs50SH81KNWsWp523jPNX/prZnyqyUGor95zdazC4+hRJtDry8NVjUN0JZ1eAf4/4+YEMwC6EEEIclywlrXZGtvLZ4tP53LWX8MGOtzk69yi7/7SPrb/r45q7pjpEIYQQQoj8nf/P/4ujHw5l3WbOp4qwzf4biyW6+N4+he9NPjTrKlp4Y1/LsazxBBFjw/UO1vxenb1RBmAXQgghjk8ZSastP7485fnS+19jfNYs3tu1n1lbX2Pfjnf4eGScwcFxzjg9W8/CCO2NQbZRTMWqlSzT/3gZaacxUkJDTYn67+A2bcUS3A01lCT2TSquWMVKrZBIeyNB3Or+hlXHyyejnCXuBlJ3G2LzU2vpGkhUxKqVyxhsbySo3zG+uriYgYEBXaxpwnXYKpPjMISUFlwpq21UEkJpSVlKna2S1sRzJ/5oN96M8ULTtwNPSKHFpZbbUa3+O7ltE6X6csJ12DqqU+s2WBYLlOMIuol2e7EblWNWfq7j8xgtt1qGkRiBcge+nvhp82sxn2RyvOamX+br1umP0p35Ap8RrL/+cpZk8reTRSxAuSOIO599hBCmbLP/hk98+jPTHYaYFnZue1HhtukOQwghhBCTkjJ7YPu3HSy9/7WUx0BkM6dgY8EXzuGcL5dSVl7Goi8t4vPnn8bHh3P9MrkEd0NawoohNr+8n4qrSmBoM08Fwd3QQENDAw2r5jEUiW9XTMUqbXlDQyJhxdBmXt6/hCX7X2az4Y+nuvLTy1lVwf5gO4kqhjbzVONaBq9O1tNwM0QiUFITX+Zmia6MlStXassMxAKUV0JIUVAUBSVaSn84dX1TrwdPbxOBjIlwnPij6n5RP/hqAxjPlZPcTon66a2sIwy4qj20dugqi/XTSw/BzphuUS/OUv2YIzECTb34V6cmkpoTWaA85Tg+Z28ldVlmuM5dRup25TYHffXauVAUlDbozFV+VmHqbOXZ6z0mZeQh12tuxtC9bhVlggmrY3Burb7+CibtmOxeuhVJWAkhhBBCCCEE6FpabfnXy6mqv5/DAy2MHBxhZGSEkYMHKSqpLWyNQxG2z7+alUVAZJCB4nnMi68rWpaW4DLafTssvpmreJZnI0MsS99BX366oiLms52hIaBoiM3PdjE/veWVhRhMRfvocZaSSAvZvSlfPmOdQXC3sZpaajtjeE2+mdq99Xh8TXTGvNm/vNoXUUaQ/hi4HKU4e/uJ4cKu1VXm99PbFwV1CWr1KQERLKunW78o0AR+P85g/oef6/jc9X6CTQFiLvPWUNbOUYxArY+ykL5lGRnn+6SQ4zUn8mP1b1QIMTUuLp7uCIQQQgghxEySaGl1mFGYexHMvYi5Z1/Bpxd+lbMvquZvzzyHT8w5hQ8//BiO/oWxUQVGxzh6dJRT5szKu8KhyHbml2hZopISlgx08axxkymjvYlsh8UlRRSVLIbtEdL3TCk/XSTCtiVXq0mpoQjbB5ZgtumEuKrx9PioNWyioSWNquzYq9wQ7DRpSZWHcAetnno1SWGvwk0QtWGVWldp1SLKWjtQG95E6espY1FaEq2sWpf1iQWo7aunpWoiwVg4PoeX+jKz82OxDDVwgj0eqrP13ooFKLfZsGmPZAsvrWVLoC6xrjwQI9mFrQefw4YtvkNKOXXaucyzDNLqDifLLE+cC3VdXV15sh7TY9Axfc2lt0pKfx4jUG5Utslyw/NgtK1ZucbCdcltU89XejlWrk/mdU6eTytxZXv9mV3zXMeRPJaUxeE6bOXllGcck5XrlN85FkIUzpbnVlh6iJkhFig3eE8WQghrdr+4hlfWf5dXfv4AL7f+y3SHI8RJK9k98Agwsi/zMX6Y9z84wvDwURj7ANvYOEcP/5WPPhqfQHURXumar0sUlVDTsIrF29fS2NhIe0S/7QBdaxtpbGxMrhuKsJ3FlBQBRSUsZjuRoWzlp5UTBLe+WZW+lVdBuGhRoriDjswvk7FOgripykgwZYoFmmh1attm0L7g2mzYKiGUaGpkZ1FZD31RgCh9uKmyu6j29NIfQ0twVevGOgrT7CvTJX5iBGqDuFcbZYJ0dSYeqWMUWT0+V0uIMl+tcderPM4R+tZFGcLUOdSWWMlulPpEQA++vmp1XchDj6+ZMC5alBCeeDe2FpdWThB3vFtbCJoShVgtw+BcNkGbFhcp56KH3tI2FKUFV85jSJxR89ecKXUssKA7muiup4ZqttzkPISb8ZWFUrc1WhY/bkdmosXVEu8yGMLTGu+SZxSH2fXJfp0T59M0Lv1pyfX6M7rm2Y4jzo63PrX7brijFU99N91ZXy8m18PKsQghpsyDv6/N+hAzhPZD3OTHJxRCnIx2v7gG27kLuerr13PVzTdw9S03S+JKiGmSSFqNAIwcTHl0/qiBbZ0/54Y7n6G3d5SH79nKI807aPn5n+ndfoSb7/4P3nr+Eeu1RSLsr7gqbfDyIpatjI83pU9cpY5pVVMS7xpYQpG2X8li6HolkqN8/ZhW83i58ankWFgDgwxaj94iO97u+Bfo5JdztdtRldYtzk6VG3zN+gxD8ku9w1dGyHRAcf2YVqU06VplJMa1CnfQWrYIO+AohWBnLHM8q3AHvf7ViSRWLFBL0N1m0rUsdTyixJdz3Ra5jy/ORUuozHCd9TKAnj6ixmu08bx0LbHsXuo98YSedjzx5JyrGg9aYs+wHH2SsJWeRCEWy8jgxN+mXVuDuNzxTGXOY9Azfs2Z0lqq1adfbNPlJufBUYqztTKlxZHhsvhx615Die8Q4brMJKhZHBnHkfs6J86naVz6w8/1+styzY2OQ89VjSfR6jFMR68fw/xwakDG58HCsQghptbPVi1W/3/34uS/tf+LmaKKNklYCSEmIJ6w+uxZ/fD+f8GeILz7S0lcCTFNkt0DDx1OTVg9/hOq7rmTCy4+g7PmKXzzh1v47k+7+f5Pt/Dgz17lzh+9yqmf+oi3t2y0WJU6QPriEpMBo4qWcXNFMdsiEeP1RHila4CBrrWJ1ldruwZgW0QbWD1H+aC2zioeYHAw/u9tmFY3WXYvbX6n1rpCHdy8x+dItDRx+Hog8SUWUr/UW5z9zV6F26n7kq6NaxXu78WjfZO3V7mhrzPR7UmlDsCefJ4Wn8NHT48PR7nZYPDprByfjms1/oxB2fMow16F29lKxzFp8e9JDnKumLWemqgY/b0FLC7lNVdoBufB7qVbUWijNtl6ymiZmZRB5KP4nVMQdlzOuPJ8DetZOg4Xq/29NAVixAJN9CaSY1NxLEKIqTI2rn5s+uba7er/n9ie/Lf2//g2xsLU2WzY9N2Aw8bdjlWp3YFt6fdl3b6Z+2t1mbxJxALlujjiccUfVie9KEB8eaxXe1HHy6wzeH/WdbG227X32cxJPMJ16vNYoLzgPwDk1yXxOJwARoiTxFmf/SwAv/nVML/5r/yHxFHfq4zep8SxZXafMnvvNF4erjMb+sXgPnUciwXKM+/lM0CypdWRw6jtrUbobF1PlefWRAJrbHALR9/dkPIY7N/AS4/dT82aP1irSRsgPWWQ88hm3QyAQ0S2D1A8z6TDXiTCtuIKVjXoZvprWEVFPPFkVL5RDAPFqFUUsezqJWwLpnVLHNrM5okmssKBlLFoOoM9auumcAetTj/RlJZKUfyTTbzEOgn2OEk0oLJX4cZHpQ/dskWUtfrw6cez0gZgTzbgcNGijy3qx+n0EzVt7ZV+3Pkenx1vm5/eSl2rlLzK0LpbpbcqigUIhLVjRrdfLEBTa44xsAzDVMtpKugnQd2MjtnG5rJ6DGavORyU6hOa4Y7kudaSfhnHZbo8+3mwe7uJ+p306pqaGS3LoB9EPtZJMD5ppVkcGRXnf51N45rM36jZcaTXXeWGYDPNKQnkbMeX/TxYOsdCiIK6+p9aGDqrja4fLgWg4/tX8vyDV/Lze77E8w9eScf3r2RUyfXlxkMoMUtomLpE0jut+3yuWXLDddgqe3U/eKldxVOTME6chrOhGs0UbHUW48LGl1wfosznSPtSYNBK19WS0do7X66WNqi14eirzzGbbZ4JoViAZtqkS6IQJ4qPh7nu24/luZOWJOlgUu9TogAKNdt81tnFdfepkIfWyuM5UWn02WBmyGhp1dn6DFV33AQjI6aPgyPQ/fQz1hNWmAyQXlLEYGLcqrV0zXez0iTrFIlsozjRNTCuiJLFauss8wHYdWNard3O4lUrk4mtkppEt8R4663GZ5n44OyuRfQlxu1x4CsL0e21E+5oxZnRssJOlXsirWJ03bQcQdzRbl3ySS2TlPGwXFR7AN14VhkDsE/ShI5PaxU04TJcLYnucInsdi1UuQBctOjXOYK4o1Zar7mo9ugHxVbLQdf6Jvevp+llpHNS1lebaNFWFjKLy+IxmLzm9Ik9my39xmnH2619OUj5VcBsucl50P2C7vCVqd3YjJaZnqrV+PHhsNmw1fZRlng5mMdhdH0sXecccU3qb9T0ONLYvdSXtdKaljA2f72YnId8zrEQoqC+9OMVXHBhMV/6sTrY+p6Bg+zdd5ChA4fY++eDDB74kNHxPH6RTxlv0sVqP9oPG1lmyY2PQdjUiieU+hnA2+YH3Xh7AGVlJH8sSanXY/qFyu6tx9OTZVzJAsaXpL6nO620cJ00rVt9wZNLVayW92QhTgh/ee89OHoIeu/kur//OI894+8v1VMWm7Ai130qj5I6g+BezWq3wf1UL68hY2aeWKAJ/H6msvPLhCman9Scozx374XKyB++k/Wx7w+PKM/de6GSW5/y3EPPKX3xf//0FWXQwl4TM9XlG9SXOLbjTUjxOP1KdLrDOCmFFA9OxS8n/6QV8qB4QtMdhRCT09/frxw8eDDl0d/fP+lyv/WtbxUguqm1pPlbytdD31WWNH9L+fvvbFb2HTyq7Dt4RPnvd95X9r1/RNl38Ijy4i98WUoIKR48SvxtIOp3Kk79TSHkUfCEFCXqV5y67TKYro8qfmf8PhO/56TWmdxGf09Kvz/luF8VNL709fH3yWwxpB9TtrjTl6l1gPrwJC+G4iS+3KOElJDiIbkdnlCyLL8nsTx5/bLEm1K2/j6Qfg1S6/F4nLpYzK6P9u9Qsg6nfNAQYtJ+2+JTdv/hWWX3H55VlG0rFWV4i/Lblmzv7+nM3qfEMZHrPu2j0dAAACAASURBVGX6nm10z9CeR/2KM+V7dNq2IY/C8fo9O+pXnPHPH2nH8MYbb0z4cfDgwbw+3x08eFB57rnnMpYnWlr5ntvL8IcjbHjy+ayP0JPr82hhtY1g41NsHiqhZuUysvXcm5ypLl8n0k5jY5Btx6KuKeGixWq3PyFE4cQCNFkZgF0IMSOd/4PbuWnp5xkfHWdB6an0z/k3ik+fzeiYwpiiMDquMDoGR/JpaZVN1llys61Pn7TDRbVH35VaN1OqieyzGBc6vmz0M88WostFPrPkOkxmBDafSdaYldmAYwTUwRFT6knOKJyLbmZiSzEJIXK52vMTlN27+OwXzgbg5Y3PcrXnJ9MclchLrvtU2uzmhpMqWZldPF5GRzXKcfk9O0agNoh7Bn9Jma1/srxlRwGLLqGmoYGaApY4I5TU0NBwwh2VEGLKqF+SfD1O/NHu4/BGJoRIUBQUUNuzaAYGh/l45DAfj4wCcGRsTmHq0mbJNX3PMF2vG+tS41rtp6k2QMzlJdrso6xewZ6R1lA/ePsAddytHB+8Cxif+Xr1fbNgPe7is7J2G8+S25o4fsBj1rUnfSbZJvpj4DKLUZvptj5lplsfHbqTE6x1gDtKd8r3Bae18Q/jMcVnJrYSkxDCknOvv4/dL67h3IXTHYmYkFz3KcN7TJg6W1Pimdo1sC1ldnFHcxhv4gcGrQwClDs6CLe4rE2oNoPEArUE3W1022HGjcCuyTbFjRCioFy0KAX88C2OE9rYBnLthThuLfphLbdfdwHjo2MAjB8ZpeyKs1nwP27m4i/Oo/+1f+et367lrZfX8vHRv7Fcrn1RGT26Zkex/l51Mo1cs+SarY91EtRPvKLfniCd4WwtPvOYxbjQ8Vldn5OD0vTBOGL99GKlzKmcLTibHsCZ8joQQswckT/tme4QxEQUZLb5fGa399KmzRR+vEk5RoePnh4fjhk2g6AkrYQQQgghslEARW1eZdP+jwLKLPVj1HLPQyyve4jlnof4Z89D1st1lOoGHg/T7IvPLppjltzEen2XObUbGv7VBgknO976MnyVPsiYdGIiCh1fcr35BCXW4lpU1pMy82G42UdPfLD7Cc6SOyk5Z7p14m7rJkRl2syKellmBBZCTJnf/Nu9XFf79ekOQ0xIrvuUBXnOLm731qfOAnycaNEfX9SP0+knOsO6OUrSSgghhBDCRMkj/0ydaxHjo2MojIMNwMb4kVGuveZ05n9nEkMG2L10h6BSG0cD/Wx7WWfJ1dYn9o3vr2gzyBpwrcbv9BRuxtGCxKcfT6SJ0mjaLE9p442YJ3X0YUWTM7rabFT2+okmCs1zltycMwJbOlGWZrp1tURxBx3YDH/dzjYjsBBiqlz37cf4Tdtz0x2GmKhc96kc8p9dXJ0FWP/DiSgMm6IoSu7N4NX1N3HgIwXb2Djjyhhz58zhmrs6pjo+IYQQQswg0WiU+fPnpyzbv38/Dkf24U5zWbFiBevWrZtUGVOh5JF/5lv/4ODgh0dRGKfv4GE+HP0roDD/tBF+81/vs/+RdoulhamzdVBtaXBtYU7OoxBi6iVaWr37S17umSsDsYuT0tatWye87/nnn8/9999v+fPd8PAwmzZtoqYm9QdBSy2tXl1/E1+84Ahlzk+zaPF72BfuZtH5Q2x60myQSiGEEEKI41tZ8zf57k2LGRsdVVtZpbBhG7dxw9f+ljP/73w+D7VSaUufPW6mClOXMqtSoWbxm0xIdZmzOwkhxBRItLT63O3THYoQJ5X29vaUx+zcu8DOyFY+W3w6n7v2Ej7Y8TZH5x5l95/2sfV3fVxz11SHLIQQQggxPf71+e3MnjWL0bExRscUxsZGOTqqMDZ6hDfHxhgdH2d83FKjddQJORRapjTiQpqB8bpaUJQZFZEQ4gR23bcfU1tcfVtaWQlxLFxzzTUZyzKSVlt+fHnK86X3v8b4rFm8t2s/s7a+xr4d7/DxyDiDg+OccXq2D2kR2huDbKOYilUrWVYERNppDG4DoLhiFSvVhdp2SUvcDdSUQKS9kUiJ+u9kmS8zL14eWpmREtwECeoL0aj1wOan1tI1kFjIqpXLGGxvNN6nuJiBgQFgCe6GGkp068J1NioNft5z+qPm40hkUKfSLM13GudYgHJHEHfW/XKXHQuU4+irP4Yz4wghhBDHn97VP5vuEIQQQkyz67792HSHIMRJ4fTTTzdcnpK0av+2g5p/S51ydyCymVOwseAL53DOl0spOmsWw4MjnLprD+++l95UPp0+6ROhPQjuhgZKiNDe+CybS+LJJ11ia2gzT61tJ9JQQ0nJEoKRCDUlWtpoaIj9DLA/MsQyLWs1NLSf4nlXUbKsgYYarR59YmtoM081djHf3UBDPPs0tJnNEVhWY7JPPN7GSMYRuVoU1B/4Jph4mgy7l27FO7kyYgFqj1nCqhDnaBrOsxBCCCGEEEIIIaZdYkyrLf96OVX193N4oIXh/w4w8NajvPPyd/nUWfMKU1MkwrYlJVoCq4SrKmB7ZChzu6Ii5rOfoSFg3jyK9w8R32oosp35FRUwOBhfQmQ7LC4pyixHW7/5WTVhVaNvLlW0jGUlJruc8KpokxZWQgghhBBCCCGEmOESSavDjMLci2DuRcw9+wo+vfCrnH1RNX975jl8Ys4pfPjhx3D0L4yNKjA6xtGjo5wyZ5blitQWUckEWFHRfAYSySedSIRtS65WWzwVlbCY7ai5LTVBNa+kiPnbIqhtoAYZHJhPkWnOKsL2gSWUHIsEVSxAueEgpTEC5ba0qZU10eQ+yWmcw9TZygkE6gymeNbWxSyUndjehq0uQKBcW2+3q9N2hutMplU2KTPl+PR1mcUbps5WSStpU0Ubnqc8yxBCCCGmwZbnVlh6iOkXC5TL5wYhxKTsfnENr6z/Lq/8/AFebv2X6Q5HiJNWsnvgEWBkX+YWf/sF3v/gCMPDs2HsA2xj4xw9/Fc++ihX18B8DNC1tpEuQO1SGM8yFVE0f4DIIFA0yCCLuaqohKIlL6stsQbV1ls1ZsUCFM+jQG3FsghT5wjijip024FwHeWBGC4vBModBN1RlO70vm09+JrcRBUFe7gOW2UzYW986uYefH316kCjGeviYlnKjq+vhJCC4gLCfdg6wrS41FLCHa146hXslsoMU+fwURZS6Hahja1VTiDRZc843hYlBCld+8zPk/UyhBBCiOnz4O9rs67/waVtxygSYeqYDoUghDgR7X5xDbZzF3LVVVcklr3c+i9c7ZEB2YU41hItrUYARg6mPDp/1MC2zp9zw53P0Ns7ysP3bOWR5h20/PzP9G4/ws13/wdvPf9IAcIopmJVAw0NDTSsmsfLjU+xWesTWFKyhG2RiNoCa34RRcC8eWrXwvTWW4YGBjFoz1VYsX56462BbDZsla309EUh1kmwx0O9YbbFib/NqyaNXNV46KU/plu3WvuglbEuXme2siFYqyafEp/XXNV4WjsSLZs6ev2sTv8sZ1ZmrJ9ePFTHt7d7qff00JcY/sxCvNnOUz5lCCGEENPsZ6sWq/+/e3Hy39r/xUwgQyEIISYunrD67Fn98P5/wZ4gvPtLrr7lZmlxJcQUGh4eNnwkuwceOpyasHr8J1TdcycXXHwGZ81T+OYPt/Ddn3bz/Z9u4cGfvcqdP3qVUz/1EW9v2WgpgPTugKYJp6ISFhcPJIet0sa1igztZ4nWz6+oZDEMRnKMZxUvaxuRzPHUp4CHkKKgxB/T+mGpB3DqEkIALlb7e2kKxIgFmuh1VzE9DZdm0nkSQgghrBsbVz82fXPtdvX/T2xP/lv7f3wbY1q3fX1X/7DRcABxqV32k93604cL0JcfXx6vK7Vrf7gudZl53Wkl12Xrpm8WZ/b1WWPRnZfEcAKJZfphGAyOPT4UgsF5Ctepz2OB8pzHPBHT3y3R7LUhhMjHWZ/9LAC/+dUwv/kv60PiQOp721S8z4h8TOY+qltqeA80vs8ez2KBcpMhhI6dTZs2ZTySLa2OHEZtbzVCZ+t6qjy3JhJYY4NbOPruhpTHYP8GXnrsfmrW/MFa7fPmUZwYiyrCK10mCaehCNsHiknks4pKWEwXwS50y4qYv62LrmzjWakbsuzqJWwLNtKuT1xpswcWjH0RZbTSlP7qtlfhdhosL0id2cp24m7rJkRlyhulvcoNwWaag+CuMkhZmZWpHV+HbnyrplZdyyvLMZucJyGEEOI4cPU/tTB0VhtdP1wKQMf3r+T5B6/k5/d8iecfvJKO71/JqJLry42HkKLrNl+J9mNOiDJfbfKDcixAuc1BX73uh5426MzrA7ETf1TbN+ShtbIOWuLlhfDo1ndn64MfC9DU68HT25T5AT9XnFnWu8xiqeqkPHFeFJRoKf1hwNWibTtxrpY2qLXh6KvXjrmASR7plijEieXjYa779mP57RML0F+dfG9LeV8Xx1ZB7qNkvwca3GeP37xVmGZfz3QHAUBNTU3KI6OlVWfrM1TdcROMjJg+Do5A99PPWE9YARQtY6Ubgo2NNDYGwb1SHWwdiI9p1djYSOPa7SxepV9XRMniYiheTDLHVULJEiAxG2EWJTU0rKpgf1Arv7GRxmcp8ODsLlqifvA5kplWddRzvN0hynTLC5d9zV22qyWKO+hIZkvtXurLWmktqzcZH8qsTPX4eiu1Y3MEcUfTx9gy4qLaox9E3ew85VOGEEIIMT2+9OMVXHBhMV/6sTrY+p6Bg+zdd5ChA4fY++eDDB74kNHxPH6RD3fQ6qnW7qcuVvsh2BkDYgRq1bEkU/Ifdi/eieZDJtH1PtYZBPdqVrvj8SXW5IhzgscR7aPHWYrD6vZ5sePtnqqW3tItUYgTxV/eew+OHoLeO7nu7z+2vmPK+5WDUudURCdyK9x91PwemOY4H+ImFmgCv5+Z+JJNDMQ+fGiUzqfDVN3hQhvhytBBPp1/wiqupIaGhvRh00uoaWjIOph60bKVNCxLL6qBBuNKqGlIy0gVLWNlegG59snJRYuie8XbvXQrXpPtFFqy7ZvyPN912cpWP5ilR+XJ2kTKqExyHJ9ZvNqvqPrCTMrJqwwhhBBimoyPJieiOfPM0wGFWbNmcfrffRJsMDo623znNLH+XpylqxPP7YvK6OmIQqxfHWOykPmPcAetTjfRvMcGiNEZBHebHTtuqO0k5tXG5IyPhWkWZ671ZlzVeCorqQ1UZW8Bljd1wpn4D8meUAgqK2kFcNjweUJqMisWoNzhI/57syek0OJS9+2r130BCtdhawIPrVCv0OLSzdDcVEq026sbiiFMnboxra1lhJQWXIb1qN0zHPpfuz1+/L0+g7pLiXYvojml3Gp1fTRZttMfLfB5FOLEdu7196ljV11eAcBnZ/0XfO52Xt74bJ4DsUfp6ymjWv78jr2J3n8yCzK/B6ab8H12BtBaCnev7qc8ON3BZEp8svI9t5f1dRew4cnnc+60vGWHxeK3EWzcT0VKy6njQKSdxuA2YEnullzHk1iApl4/bZIAEkIIIfJy/g9u5/brLmDb4IcsKD2V3lf/jeLTl7LnwBHGFIXRcQWwcSSfllbZ6FsaGVJbIfsyd8RvtI0nhNI9gU/vsU6CuGmzA1ThppbOmDfZYjtXnDmPw4iLFiVKoNyBzZdM5kyOyQzJhjMdm8yYXO8xnIm5BSzM0AzQQ29pFEWxZ6/H2436+16YOlsH1S1eXKazQIczyu3IOkO1EMKKqz0/YfeLazj3qivgXSaQsIJwXSW9/mhmYwBxbBTiPprrHliI++y0ixGoDeJu6wb6pzsYQymjhS5v2WHpYY3agqqh4ThLWIHWIqyBhoaaEyRppQ1A5wjibjPJDAshhBAiO0VBAdT/qAYGhzlw8K8MDA4zMHiQI2NzClNXTx/RrBvoxtFQ9GNDGWwT9eNMzCCcH7VbRHzyFjtVbvA160rKFWfO4zCjdePThieY9AgBOWZdTm6XZcZks5mYrczQDIAzOaZozpmZ1S+8hLRkU9Y6nGljlWaboVoIYdW519/H7ldencCe6nevplJp5TitCnAfzXkPLMB9drrFArUE3W0mwwfNDNmmuBEnDO2DX2LgVyGEEEJYteiHtdx+3QWMj44BMH5klLIrzmbB/7iZi784j/7X/p23fruWt15ey8dH/8ZyufZFZSkz/ardBR2JiVE6CvXp1+6lTZtBOD/qoKw9urEoHb4eiH8wzxVnIY7D7qXN76Q1ZyEGY8fE+umljEUF++xjNhPzFMzQHK6jkpCuhdlMmQVaiJNL5E978twjRqC8FtpyTHAhplZB7qM57oEp9U30Pjv9Uo7R4aOnx4djmmcQTCdJKyGEEEKIbBRAUZtX2bT/o4AyS/0YtdzzEMvrHmK55yH+2fOQ9XIdpbpfZsM0++Kz+9rx1ntoTW9hFAsQmOAHcLu3Pv9ZrMIdtP7/7L1/cFtXmfD/uU3TNzDst0CcmDCFt0wlUzk2v/adKUg4Zd0hO7JZxjVZzbsznTUdWiklFGnZel/6jqnxrhf6YlqkZQOVeGnXu0xhtInreQdLM13qkjjytDtLaMeK1bXEAv1B49ilDpTGcWSf7x/3SrqS7pWuZPlHkvOZuSPr3nOe85xzr3Xufe5znscZJF30FjpNMP8gUE3POvsRD+n0zDARnVaNeZV7SEvbNIG+wo12fCTAdC7QvdWMzlUyJhcyMbcVeW1VzdBcUztaVsmSNZFmbUskko3hyW9/iYN9n6mtUnyEgGnSK8nm0YB5tOocWNJiPfPsNiCs7186iNMZLInJuPVIo5VEIpFIJBKJCY4HP4vP3cJadhXBGigACmsrWT552/Xs/XKlVDJVsPlJxKBLUVCULojpPKLd4fzSuHzG3T7orjtchpqdUG/UqUZ8PIKzzKPHRrdH5/lUTc96+uFuYdaeK28n0Baz5LHgDqcJEsCutdOVDJLOG37MMyQbZTo2zZhs68ZDhEhbT3GMqKoZmsu0NW0n7usiQkS7LhRdFmiTtiUSyYZw8N6HeXL0eE11MnNJiHQVfu8UBdflZsW4UljnPGppDixusOZ5VmINRQghqheDZx67nd++KVBW11gTq+zauZPbPj++0fpJJBKJRCLZRqTTafbu3Vu079y5c9jttYfb1nP33Xfzve99b10yNgLHg5/lrj+1s/TGJQRrzC5d5I3sHwDB3j9a5smfvM65B8csStMCawsZFLt+tu8Yxn0K4z2NCBovkUi2A3lPqxd/wInpXTUHYpdIrgROnz5dd92bbrqJ++67z/L93fnz53nqqafo7S1+IWjJ0+qZx27n/Tev0OZ8Oy37X8Z240u03LTIU9/pqV1ziUQikUgkksuAtpHPcf/t+1nNZlUvqyIUlDWFT//ZW3jn39RyPxShS3Fts+UDcXw6rwB1822/gLJxH4rSRWSr9TBCy9BsHIBdIpFcjuQ9rd57x1arIpFc1VxrpdB/pU5zQ/P1vPeTf8zvXvgFl3Zd4qVfnuX0v89y2+c3WkWJRCKRSCSSreFrT5zh2h07yK6ukl0VrK5muZQVrGZX+PnqKtm1NdbWLDmtA27CQmzD9OfbVa8S3GGE2G5aZgi57ASmnQTTiW0VA0Qikayfg/c+rHpc3Su9rCSSraLMaHXqm7cUff/4fc+ytmMHL//qHDtOP8vZF37NheU1FhbWeMf1lW7SUowNRZmhmc4jh3GkHuHo5Hx5sXYPg70OExFjDEVncgXxDPayZ6qCHEdKK6+WLZMa96F05d7PeYmtw7U8E3Jhnx1ANMIHPO7DNdfPKH2MtCQquJXH8SnDtKYbmAUwE8Jlj+JppEyJRCKRSK4Akv3f32oVJNseNUOzf6vVkEgkG8bBex/eahUkkquaIqPV2L12er+dLiown5riGhTe/b597PtwK027d3B+YZm3/uoVXny51FW+FJ3xqOMwgx26Q6kxhqLgMTNYLU7xSBQ8g4Nq/cUpplLgqCjHweCgg7GhVLm8TAhXF8SEUA1VWuYAdz02p0yIEUYR4QZZedxhBsYV7MQQm33XY/OT2PRGJRKJRCK50lAaIMOqx5ZEsh4aca3Wiry2JRKJRFIfeaPVqa/dQvfAfVycD7O8tMzy8jLLS0s0Ofo2oNkUY9EZ2j2D5d5QORYWmG/ew57c96YOOprqkJMjPcu0s5V8mFibfx2eRd30N9gtyR0WcjqXSCQSiWRbs9EP+6Xy5Z3B1c1WGJc2Cit9kde7RCKRSMrJB2K/SBZ2fQh2fYhd7/oob7/xE7zrQz285Z37uG7nNbzxxgW49BqrWQHZVS5dynLNzh11Nbo4dYKZdg9mTlYAOBy0z09ybGpxfXJyuHvwTgfoK4t8GsenuAjFQ7jK0pKqx3w+Vz4gadynoNjtajplXxw1lkEubXKumi+fnjju0wU19ZWHNM2EXMWBT3NlMgV9TIOhGpQxlqf1MeQzSL2qHcsPi9qf4nTQEolEIpFITh23tjUOpcomqYVMyGV4L9Z4qp03q5tEItlKXvrxQ5x87H5OPvq/OBH5q61WRyK5ailkD1wBls+Wb2sXef13K5w/fwlWf4eyusali3/gzTerLQ00YXGKY5PQeaCapclB7+AR9p85ytDQEGOlK/4sy8nhJizSeKJ2A2PMNIFhGBUCkQ5CoE9nxJkm2TqK0OJfucMCIQRCxPBGhgllbPgHvETGCwLj4xG8A35shuWLtbL5E4XjeImF3UAcnz2KJ63VjcGwkbHNoIyxPK2Psz1aWS/TgREDQ5gaTDTqSWsyZNpmiUQikUj0PPAflbfNRRo8LJNR6JudRoS7aJxRSY69RHKl8tKPH0J5z40c+MynOHDo09z6Pw9Jw5VEskXkjVbLAMtLRdvENwaZmXiUT9/zQ5LJLH//xdM8OPIC4UdfJXlmhUNf+Feef+LBGppbZOrYJHQeMljqZ0QTHYcHGTzSybmo3nBVq5wcarBMkQ6S7NIbrpwER1UjEzY/A95pZtOFY55u3VLAeM5bSZdy2d2DNzKuGYHijOtTHhuVNyDu64KYFhg+M0eSaQJ2zeOpK8L0bHGssWpliuTl+phTyt2DlyRzpXawzATRaS8DMiK7RCKRSCSmfP+I9vkF3d9Htk4fY65mY4px30e3W+JBiUSyLckZrG7YPQev/wReicKLP5CGK4lkiygsD/z9xWKD1T98i+4v3sPNH3kHu/cIPvf1U9z/3QRf+e4pHvj+M9zzjWd469ve5BenfmS5scWpY0zSyaHaLE3Q1MGhzmZmUqn1yclh8zMadBZ5RxXIMJc0qacL5i5EmqAzd8BNfzDJcChDJjRM0tOtGsBMy5cQ99FFrMSryavV0zZDlyeTMobyJBKJRCKRrIdVzcn8c0e1z3/U/X20uIwZPgUUBXSr9FG0fa5QSeEMuJTCccUFGZ2cMifsKsR9CorPzHhVHB4gF+bA8vG4ryg8gatIudJQBKX74vgMwygUyhSFW9C348qFRfARNzDO5cfJBrbSfQXVCWUgEzI4BzVQ6ZzUc76skgmB4ltne9q1lquzkfpKJJcDu2+4AYAn/995nvxJLSFxZKiV7YXZ3GU0L5nvV+dPozmqeE66rM933GcelmiLKXharVxE9bdaZiLyGN3ev8gbsFYXTnHpxceLtoW5x/m3h++j96HnLDaV4uQkdB7qwJKpKTVFIZzVIqkz8zTv2VO7nBzxUFHcponoNM7WXFj2aaIT2kHN26jHyOCjD+aemSA6XThk6/ZAdISRaFvBU6lCeZ1iqE5RugZtLbQRMVgSiIUyBvKsYuvG46zSrkQikUgkVym3/jks7obJr6vfx78CTzwAj35R/Rz/CmQtxJKOCfLJYHxd6nchoC2gMxRkwGUHT1o9JgTE2iBtKrUKGRhOgjcJoUyJcScTwqXYmR3QvQgbhYm4xeNxH0pXkmAuZIEWjsFV0/2EE2eyq+SGvwuYBhTc4cI4eIGgNi6JxLS2r5I/e2XcYaAP7LOQqJJQedsZczIwAoj1epHZIKG7LiUSCXDhPAfvfbjGSmlacr+V6SDJru1pBLgqqDZ31SBnOOnFmywP9QPOwtwX8xK5LM+3ZtgbV+fXAtunJ/nsgTlPq4l/jtP9l7fD8rJppSV2kfjnH9ZgsILUWJQZgKNDTOoPtHsYNIqk7mhiYWiIIX25jiZSY0drk5PD3cKsohRu0bwxhN+GevvnpG22D0WZ1g4JDE0+7n6Cw3bsSgCcXrx6zylbNx4CBNpihK2U14j71GWDEUW72XIGSSf8hNNBXHY7SkCnb9ENiduwTAwjeS3m41KEDX8ixqxSkOmNybhWEolEIpEAfOCbcPMH1c8m4JV5df8f3oQLF+C66yBbS8jPOES85O8b+oPQNwF+P4T6oC1WbERwr8MwkZkAPNBPoY2c4SrXVtitM2TZwG8LAGlCfQHaSu8H8lmYM4SGI3hjQqerDf9okKh9hLg/bHxPVcY0ngGIDitk3AWvqM3Cn4Aq9qptS//lqrhEso157eWXuWHn7yF5Dwf/pJaabty5Hz1bC23MboB2kupkqsxdNUiaiIJnlH766JvI4DcT4O7ByzBzGXBfVi8A1BBKfuL4IuOF3fFxChfz1pI3Wp3/fVYzWLnRIlwZssTbazZYATh6BxnsrakGvYODlFapXU4ON2EhMLvfa+1PGLylchMWRVe5dkKNMDpWqbzWQlgYvx2z+UmI8ppF+hiWMZZX3A99v0r7WHmcJBKJRCK5mlnLFv5+5zvVzx074Pr/D1AgmzWsZkhmDpythe+2FpgeBzIQnYaBBt4ravfcqjGoDzJ+7e9qbWXs2nGTZYX5+iXHbeBxwlwmort5N5Kh22eHgTboC1X3eGokIRcENG94bwz1AUfzdMs5yccEjCuo/lx2CHhNvJvShXrOoHE/4j7oyjmGaXJCLpgdoPBwFQdlGNIJGFGgNQgB7YWiXq7PDq3pyh5SPkU1joqw+repLKVElkFfKul5WT2jePym/gAAIABJREFUSSQVeM+n/lqNXXVLJwA37PgJvPcOTvzoGLd6v2VdUHyciLdHPldtBblYzeueRzPa/GnDhgf6Jsj4/ca/d/FxIk4P6SvkxzAzl8S2PWxWBaNV4PhveMx3M49/54mqle4Mv2BR/AzRoXN0HjlcIWB6irEhzQsrTzuewV6s5gUsiBpjKDoDtNdeVyKRSCQSicSEm/72Du44CDML8O5WSD4DzdfDK7+FVVHwsFqpM7lyGU7IBTHIhMCuGRmCVQwUhmQgCoxq9TzAREYnR9dWNV1qPT6bpiZrhjusGodC3ZuzVC3kgqgHRKJ4v09bmpmwAXE11lVCAKWGnRICw5AWYIuD0gVxP2WeZu5wweDlUyDUD/4BUMYLxqD4OHgHCkMXmFWXQ1JBrln/iIH+/aRVWUZ9qaanRHKlcKv3W7z044d4z4GPwovUZLDKhFzYA9PaSplt8tR/NZIL02OKmtQsULbfSTD3Z2aCKB5t/uzGQx8TGb23lk6GN4ZIyPPdCMbGxoq+X6v/Yt0YZQVjT6n6y1lpspfB+tywJBKJRCKRSCojQGifOeYX4MKyugGsrDaorWk1gIENsPlB+FUDRz3klgbm7rG7PWAfAX/u9b+urWq61Hq8tfITgyHhGCh6/TaKnJdYonx/EojYKTzMeLFEMOfN5larGC4T0YxA+Tq58l0QD6sGpPEk9Ov6H+zX/qgkt4RoH+CB0mcoq7IM+1JFT4nkSuI9n/pr1XB1Y231bP4Ewo8W2HqYYDoh48VtBdOzlecunAbnJo5PGc5/yy0NVIvYtPkzjj9vjNRkEMJlHycedltcEi8x47bbbivbd41BuasMN2Ehf0gkEolEIpEY0/L1Pu44eHN+aeDaCrR9FN79v+Ej74e5Z+H5n8LzJ+DCJetybS0wrQt3kl8uaIM2VCNBIxgJwHSgkIXQHgAiWohVbRmfYULl9RzXDEIt2v1Va2lcT80w1GJ0/+WGYJKGZGGqqd0ScgHyhWhAoHNd+y5d8H19Zun+IAyHVM+6pKcx3kvTGxBOZyP0lEi2K6lfvlJ/ZXeYmHda9TiVbC5agjHTucsScUYC00wH7PnsgPbANETGy0OU2/yMBpNXVEIzW0vbprd5/fXXG27SaCWRSCQSiURSCYG2ngoUUdgntCzod3rhTp/6+VmLHjkA2MEZKeTnGQmAp1v9uz8IAXsDcvfEIeJUl3kJ3RbUGZr8AxDpKjESZSBU43H9YZ8dCBaWnbW0QaAPcrfz8RGY9povcfOPQrKLdeQEtNCuZnAbDpVU0oyGZfsbQRqmc8spNcNevtluIAojURhoQEwvzyjEUJc2NhK9nrnrVSK5Enny21/iYN9naqsUj+t+C+OMR5x1eZxK1osN/4CXSJdSMneF8nNXVeLjRJxB0kKXfVCkCZoYw2z+AdoCfdsrw+x6sLdWL7NJSKOVRCKRSCQSiQmOBz+Lz93CWnZVXRWoLdFbW4FP3gZ7v7wO4TZIxKBL84BCly3Q5gehO6YokAwWx1IK2AvHzAwT8XFwGnjDdHsgnyTIDSKtGoly8pQ+6HbXcLxEV2LFQcjdYXUZnF073pWEdCXvJRuMBisct0i1dv0JaNN5oeUebsJpQLdf8an7e7zauPvqVUinTx+0FWWiVuONRdqsxauy1FwYPFFQXAXD3bqxqQHzI22bE3dMItkqDt77ME+OHq+tkn2OYc0rR1G6ICZX9GwZ7jAiHSTZpeQ9pYrmrirExyM4Pd0l86eNbo+TiKELl1t94dQXatzv7VZi2z6paRUhhKhebP0889jt/PZNgbK6xppYZdfOndz2+fHqFSUSiUQikWwb0uk0e/fuLdp37tw57Pb1vUq+++67+d73vrcuGRuB48HPctef2ll64xKCIWaX4A1tmeDeP4InfwLnHrQuz6dAj2icUUKiIsd1c4n7YLwHGhtjelMeSSQSy+Q9rV78ASemd9WWOVAiuUI4ffp03XVvuukm7rvvvnXf322Kp9Uzj93O+29eoc35dlr2v4ztxpdouWmRp77TsxnNSyQSiUQikdRM28jnuP/2/axmswjK0wIqa/DpP4N3/k1tcrsUNmT5gE/n6ZTbGhAWansTV/u53mWEkhrIwHAS+qWFUHKFk/e0eu8dW62KRHJVc231Iuvnv1KnuaH5et77yT/mdy/8gku7LvHSL89y+t9nue3zm6GBRCKRSCQSSe187YkzXLtjB9nVVbKrsLoKl7KwmoWfr0J2DdbK7VmmhAVsVLK1jZS9bXHnw41JNoGQCwLTEEzLAOySq4OD9z6selzdK72sJJKN5vz584b7G260OvXNW4q+f/y+Z1nbsYOXf3WOHaef5ewLv+bC8hoLC2u84/pKdxkpxoaizNBM55HDOFKPcHRyvrxYu4fBXkeF+gWaO49wuKOppNgYQ9GZymVYZOqRo+Sbb+7kyOEOmvJ12/EM9lKsRRyf0lX05s8ZTJO4nBc1x30oXbkeeYmJ8Ka54WdCLuyzA4jG+qFvC+rvm5qStbWuNLrl16c3Jgi7Ie5TGO8ROpd/g3biPpTxniKd4z6F4dbL/BqXSCQSHcn+75fsGd0SPSSS7YI/AdsnyolEsjkcvPfhrVZBIrlq+PnPf162r6LRSgiBoiiWGxi7107vt4tzes6nprgGhXe/bx/7PtxK0+4dnF9Y5q2/eoUXX672alJnDOo4zGCH7lBqjKEoeAwNVjlUg5dqg0oxNnSUoQWdkSs1xlD0HJ1HBrUyqnHqEXSGq8UpHjk6yV7PIIO5phanmEpBh6OXwUEHY0Mpk/adBPMP+nF8ih1lNraNDS8VjCCZkJaiWaiGKi3zgtu9HsOJRTIh+qIe0ontOm7rIBNihFFEeCsMPbrrMxPCZfcRF2HcPV66xuOE3dp4Z+ZIMk1yIoNfO8mZuSTO1v4iae5wmjlXH6FuGXBSIpFcqRi9bLN+nySRXL1IdziJRCKRWOMTn/hE0XfTmFYzMzOcOHGCNYs+76e+dgvdA/dxcT7M+f8MMf/8/+HXJ+7nbbv3rE9jQ1KMRWdo95R6N1XCQe+RTppnUqgmpkWmTszQ7skZtQCa6DjUCZMnC2WOqQarIttYUwcd1hvWcBNOB3FGxi/P+BLpWaadreTD7Nr8+DfJhpSZUHMqX5l2kG76t4OFx9ZCG0nmMoC9FWdyLp/1IjMRpS0YhNmcQTqDekpK9bbhH2gjMHJZXuESiURSJ0K3SSSS4v8J+b8hkUgkkvVhaLQSQvDaa6/x6quvcvLkSUuGq4tkYdeHYNeH2PWuj/L2Gz/Buz7Uw1veuY/rdl7DG29cgEuvsZoVkF3l0qUs1+zcUZfSi1MnmGn3UNHJyogmB/ubZ0ilgMUUZ+bbcZTKaHKwv/kci4sVytSLrRuPM0I+Q2YmhEsppOD0FT3rZwi5So/F8SkuXfBW/Xft73hBpi+uLj3LyXDpo74Wte0jnl8uNk3ArqD4SgwP7h680wH6iiLHmtQx7Zeqo8/n0to00qMUMwOJcZ8LfazWVul4W5FpLkM/zoqSGwtNVshneA7iPgXFbseu6Me7xvNYpLeC4gsRcpX0Le5DcVVJvRofJ+IdUD2kbN14iDKRKYx/a3cLbXmDa5rZ6TZajE5JicFLIpFIriROHb+7ynYXp47fhXxI30Li4AoBGXC5kPPRpiANVJIrk5d+/BAnH7ufk4/+L05E/mqr1ZFIrloMjVaKonDgwAH27dtn3XC1AiyfLd/WLvL671Y4f/4SrP4OZXWNSxf/wJtv1hC1VM/iFMcmofNAAyxJzXsw9gObZ2GhWpn1EsdnD9AWEwghEOkgya6cASpDyGUn6kmrx4SwmFJ4msAwjAqBiHmJdCn0MarKiHmZDoxoRoc4PnsUT1prOwbDITthEcOLk2BaGCxhdBMWaTxRu85Y4zaoU6lfqo7J1lGECOM21KP09rKCgaS0z+kgBPoqtFVJLysyzWXY/AntXMXw4iWWH79pArM9BucA3GFRqBMZLtLb2nnMkSGkrt1EhP34B7xExgsl4uMRvAN+A081zdioKChd6HS20dI2rTlWpZnFQ7fNTY9X88SKjxPx9hjHM7O10DY9S9romEQikVwBPPAffRW3AvIBfktwq5HHFDsMJGSw8I1BGqkkVz4v/fghlPfcyIHPfIoDhz7Nrf/zkDRcSSRbhOnywGuuuaYmw9UywPJS0TbxjUFmJh7l0/f8kGQyy99/8TQPjrxA+NFXSZ5Z4dAX/pXnn3iwBnXV5Xp0HqIsVrplmtmTs0LNL7BQd5l6cdJqR4sT5KUnbyfwM+DVDAWZCaLTXgZqXjbmJDiqGSfcPXhxFjyU3D14c8u/tBhFBYNFhOlZK2YGG/5Ezlhj4qlUqV+ajnmd6tbDpM9V26qklwWZFmTEfV0Q0weodxLM5YTWnwO1sOY91VWSqtviedSI9qkGzrzNyd2DN+8VFWc8GTRJS60ZG4VApFsZ1nnxuXs0w1d8nEhbCzbA3grRiYwWz8puJBCw0+os1k8ikUiuNL5/ZL/6+YX9hb+1z3Lkg/1mY/OrGQWvwEiYW4y8liVXBzmD1Q275+D1n8ArUXjxB9JwJZFsEaZGK1ANVy6Xi+uuu45XX32VVMos4Dhc/P3FYoPVP3yL7i/ew80feQe79wg+9/VT3P/dBF/57ike+P4z3PONZ3jr297kF6d+ZFnZxaljTNLJoXotVospzszvpamJ4qWCtZapl8wE0YpeQ5uJl5gQeU+umoLD2/yMBp1F3jxbokcZGeaSDVCpXplxH13ErHnF6QLbC5Em6KxXv2nAWWLsc9MfTDIcypAJDZO0Eg/M1o3HqTPAacv84nNJvJqVztbtgdmJCss1obpnnEQikVy+rK6pt02fO3pG/fzHM4W/tc9cmXIEEMOngKI4CWW0h/84KIq6uULlteI+UHzmOoVchfpKleVwPkVX1qQ9vT6mZepp16APPgVKog6Yt607Vunuo5JemZD5WJbpUiMhF2Uv8+I+VWYmZD6O9ZLry3r1NqJYpplHVWnIimr7K1FPHYlkY9l9ww0APPn/zvPkT2oPaRP35cKGyGt7aykOuVMImVLbb1jcZxA+JxeepWr4mcuEuM8kXM/WU9Fotba2RiKRYGVlhX379uGoENxpeeUiqr/VMhORx+j2/kXegLW6cIpLLz5etC3MPc6/PXwfvQ89Z1HVFCcnofNQB/WZrFKMHZ1kbz54exMdt7YzEx0jVVKGzgMlZYYY0xuutOyBtZFbWqZ54dhaaKM4vtVwRPPi0WJflS+Vs9OqNyzEx0s8dCyitV0uv5L6Id0/b4aJ6LSxt02lftWlRzXPnWmiE9pBzUOtUluW9DKTWVFGHF/RErsq6APbZyaITlurVo4Tz2iCGF1Fsa5s3R6IjjBS0cCkIzNBdFrzAlQF4CFAVwDdvhbaIgEClYxSmTmS+oD9EolEcgVx65+HWdw9yuTXPw7A+Fc+xhMPfIxHv/gBnnjgY4x/5WNkRbWHGy8xkcuyGsPXlXt5E6MtkDNmaVsmyHASvEkDw0QGXArMDqheRUKAGIWJKnebwXShfFugxIgTB6WruIwnWmJwqbNdZ7LcqFNEtbbd6j6vWf1qemVgBBDhynrWQyaktlt6C+AOA31gn4WEv7KMmoxPG9KX3HUXA5xIryqJBLhwnoP3PlxztbhPYbg1F+ZFZtXeMjIhXIqd2QGdg4SF+cpIznDSizc5bPA7rVu5EvMS6dqeRp/KaIa98dI5dvv0xNRotba2xsmTJ3n11VfZt28fBw4c4JprzG1cOU+ricgP6f7L22F52XRbWobEP/+wBoMVpMaizDDP5NEhhoZ021gl65G+/An2HCnJAujoZdAD0by8KHgGOaz35HL0Mnikk3NRXZvHsBicXbf0TRmmNa2PTaVmE0x2acftUTzp3LIyG/5EjLaAvcRqa1PjFeXqlF1YVlHbRidftRy76fGaBWJvYTbfFzuBthgJv82gTqV+WdVDj41uDwUjUhlO2mb7tLZ0RkGTtqzpZSbTXEbc10WECF1lVnwT3P0ECahB2Ptmaavb00oTF9bijeXatfkZaIsQaRuoMFHqrk97FE9aP6na6PY4wemhYPNy0+MFzOJZgWqM05YTSiQSyZXGB755Nzd/sJkPfPNuAF6ZX+I3Z5dY/O3v+c2rSyz89g2yazW8kS+KEeimP1g836nZc9P0e5xEJ9IUDAlpQn3QFhOE3Trjgo2aMvuG0+CMFG5LQ8PgjVE0b/hHgYCuTB+0xUoMNBba9QxActjcI8tK25Wwold/FcNR3XSXG6xy+BMbYyiz1hejLH5mm0Qi0fPayy/Dpd9D8h4O/smFGmqqoTlGpaVqi8kQ6gto86Rut81f0zwJubm4n/6Kz6QYhnG5PNBCAIV7infHx7dGHSOEAWtra+Lpp58Wjz/+uHj66afF6uqqUbEivtW7Txz/0gfF8nNfrridfe5BcfxLH6wqT4hZcfyrx8WshZJby+Wi52VMOiiczqBIlx2ICS9OESw/sA42QubWEPMivLHNbDEtgs4rY+wkEok5c3NzYmlpqWibm5tbt9y77rqrAdptLO0jd4nPxO4X7SN3iT/58pQ4u3RJnF1aEf/569fF2ddXxNmlFfHjfwlUkBATXrwi99OcDjqFU/+jGfMK8j/cut/U0nkwHRROnZxyMNy8IILp4n1BJ8IbQ4g0wgkiZlAv6NTqVShTacu1G/MinEEDfay0ratTVs6CXvq+B50Fa403ZjA2mrzSMtXGs/S7UTulsmNavdx3vDpZwcL+4nHLzbXaPUssmJdZdD2lgyX9MLlc0vr6weL7IFMZsRI90K7d4vuomFfft5iFNkvvw66c+zLJ5cVPwwHx0nPHxEvPHRNi5rAQ50+Jn4Yr/b5rxLwCr7fwf234DCPZcKrOk2a/LaX7K8zFpWVj3sv8fJffowghxM9+9rO6t6WlpZru75aWlsTTTz9dtt80e+Du3bsteVjlCBz/DeffWObx7zxRcYt957EaPKxmiA49wtRipTIpxoZKvK+G9Ev+NpDUGENDUWY2o62rGZufUU8U+2W9SHiTyYQYNg3AvjHEfXYCFT27JBKJ5PLlpr+9g9s//t9Zy67x7ta3Mrfz2zRffy3ZVcGqEGTXBNlVWKnF06oSmQmiaN6utm48RCl6wVtxKXadHjROTGXmQxNUKFMNd1hdkmi4DM5K25WwqlccAm2FJYRGHlI+u+q1JQSINCS7ao8bFXJB1FPejs8OntwSyBgMhyCsLXsMpkGEc0v0IDAb02UO9hKncKxAccbh4kzRVrImF5cbJaoLPWFFhj6DcflgGmdKrtSmRLI9uNX7LcRLv+KG970LgBM/Osat3m9ZqxxJ0qotGYu1BeiTQa22hqohS/SronJbSYKsanOxXsZ4DyJhlLFdsl6uNTvQ3t6OEAJFUSwLuzP8QkOUUnHQOzhIb8PKbQCOXgYHt6Tlqw6bPyGd1y2RIeSyE5h2EkwnNvVH0x0W8hxJJJIrG6H9zul+7OYXznNh+SIXlrMArKzubEhT6nKEUe13XF0qbx+J488ZBqZnSYOF3/mcsnFgGDWBRzH52IXTmMq0UsYK4RgoI+AvXTJnpe1KWNXLri6JdLWaxJnKQBIYyGcKhgEvjNfS6UyQ6PQsA4mSTmZCJAkQsUMgt8+bM0INAwld4dLsw8PMZcBdpkNpxmGtHGrG40I//Ax4A+X9yMyRdAYZdeeKDeANDBeOVZER7VOtcAmzl2RxH0pX7hHQSbBamxLJNuI9n/prXvrxQ7znxhoregsvcd09Xrpq+gGRNIyq86T6vFT8wj2OTyn8HlWdi3MyCOGyjxMPu2Xm2g2gogtVLQYriWTzcRNueHDDjZC5mWhrki/rPkgkEsn2ouXrfdxx8GbWsqsArK1kafvou3j3/z7ER96/h7ln/y/P//Qoz584yoVL/82yXFtLW1H218xcUktyEmckMM20LuajPTANkXHVi0ZL2FJfEt/iQO/RaS8tNgG2NB4njMdLPLQyEJ1GTcBhQytTT7sabgiWBmU3k6tvuxK16GWDhIBR1AyDjXXizgUwr0QjsyZvNUYZjHU0LFOyRLJ1pH75ylarIKmHdc2TOarMxUXt+RnVsrdfKdha2rZahTzV1/1JJBKJRCKRXM0I1PVcgKJ9IkDsUG+j7vR+lTt9X+VO71f5rPer1uXaW3Hmb37jjAS0jK/xcSLOIOmSwE3B/A14ITFLkdElEyJk+Qa9JKtxXmYu85G6FM1nB4Jp3JqhSy0Dvnix8SsUt+5r6x9Vl9zpl2D4ByDSVRx0XW0bS2+tc/WLxwPT8bD5IR2E5FzpAWhDZwDLwHAEw2zDrU6YTWtjEPcW+mOWBbqe7M31YjVrsq2FtukAI/FcsWFdP6rJMM5gnMcsU3KlNhuVKVsiaQBPfvtLHOz7TG2V3D26pbAZQsMRvMbpyiUbSgPmyapzcUmL/gHaAn01Lyfftthbt1qDPNJoJZFIJBKJRGKC48HP4nO3sJZdRbAGCoDC2kqWT952PXu/vI4wATY/iRha5tkuiKlesvHxCE5Pd8mSBjWrayR3p+wOazGGdLE4+qC74rNRpazGmsy8PjmdhJYtWFfGtF2jrHQxCh5I2mYTjAadFHkmudHaVj2gFEWtariEzwh3If5Urr7heMQLx+0BGDCQH9bLsYMnLfJGO/1mntHZLAt0Hdmb68Zq1mQ34VihH314dP2wJqMsg3H+gFmm5EptNipTtkSyfg7e+zBPjh6vsZabcNpD1F7IuH5ZO1ReztQ1TxawNBcXN0h/EAJ9VbLIXy7YNirlbu0oQgjrr8bWwTOP3c5v3xQoq2usiVV27dzJbZ/fRmkUJRKJRCKRVCWdTrN3796ifefOncNurzc8t8rdd9/N9773vXXJ2AgcD36Wu/7UztIblxCsMbt0kTeyfwAEe/9omSd/8jrnHhyzKC2OTxmnRxgZDyTVkeMnkUg2j7yn1Ys/4MT0LuuB2CWSK4jTp0/XXfemm27ivvvus3x/d/78eX7+85/ziU98omj/pnhaPfPY7bz/5hXanG+nZf/L2G58iZabFnnqOz2b0bxEIpFIJBJJzbSNfI77b9/PajarelkVoaCsKXz6z97CO/+mlvuZCF2KURa3RhHHV5QJSUFRfOXxNy63duO+8qxOEolEsoHkPa3ee8dWqyKRXNWYZg9sJP+VOs0Nzdfz3k/+Mb974Rdc2nWJl355ltP/Psttn98MDSQSiUQikUhq52tPnOHaHTvIrq6SXRWsrma5lBWsZlf4+eoq2bU11tasOq27CQtBaeK8xrIZbWxBu+4wQmx+ryQSydXNwXsfVj2u7pVeVhLJVtFwo9Wpb95S9P3j9z3L2o4dvPyrc+w4/SxnX/g1F5bXWFhY4x3XV7rJSzE2FGWGZjqPHMaReoSjk/Plxdo9DPY6TESMMRSdyRXEM9iLIy83hyq/o0nfpl78IKXiU2NDRCm0mxob4sSeIxxWhRTaTjl0ui0y9chR8l1o7uTI4Q6aLLZZPCYVyhb1GZo7C3otTlUaQyqMS3XZBYz7uTA2RHSGMpo7O9k7eYY9RW2lGBs6oe5byLWZO3964vhK3rp6Y2KbrxtX06i2lqRXzYRc2GcHLvMsQgXiPhdz/Qm6J1z0MVocD0UikUguE5L9399qFSQSiUSyxRy89+GtVkEiuaqpaLQSQqAoimVhY/fa6f12cdrb+dQU16Dw7vftY9+HW2navYPzC8u89Vev8OLLpa72pegMFR2HGezQHUqNMRQFj5nBanGKR6LgGRxU6y9OMZUC9UvBILM49QhHj03hONyBajPRGWtSYwxFx3DojSWLU5w41047J5hadNDRBA5HO9HUAlAw4KRSM7Q7egu6HJ1kr2eQQUdBzlQKOkr0qU4F/VJjDEXP0XlkUJOlGpAeQTUuNVUcw1Tlcakiu2o/ewcZ7IUig1TOUDhZobuOXgYHHYwNpUwKOAnmDEBxH0qXb5NiXRgbn+oiE2KEUUT4yjHsuMOjzLkU7G0xrV8NHC+JRCKRSCQSiUQikVwVmMa0mpmZ4cSJE6ytVTMsqZz62i10D9zHxfkw5/8zxPzz/4dfn7ift+3e0zBlC6QYi87Q7in1vNGxsMB88x7yrTd1aAaiYpo6bqV9/gypRQMZDgftnGNRd2wxdQb2H+DAfjiTq7RnD80zKQpmlRSpmXYcqrWMqWOqIafIvmaiT00U6bfI1IkZ2j1641cTHYc6YfIk5SafymNYPC5WZG9gP63i7sFLkrnLLl1DN/1XnCXHhj8hrhjPMYlEIpFIJBKJRCKRbD6GRishBK+99hqvvvoqJ0+etGS4ukgWdn0Idn2IXe/6KG+/8RO860M9vOWd+7hu5zW88cYFuPQaq1kB2VUuXcpyzc4ddSm9OHWCmXaPyRI6DYeD9vlJjk0ZWaMskkox07wfR95Qs0jqDOx3NNHk2A9nUiwCNDnY3zxDKqWr1+7QPLxSnJnPGbAajF4/s3aaHOxvLja8gcUxzBe2IHsj+2mV+DgRp4funP0nE8JVFgw2jk9xEYoXjrn00XCL6uRSVBfq+XyufBrwCGbpqau0oS/pU1DsdjUddF6OVj/ky+tRqK8dy4sr/W6kr9Z3k75lQq7iwLm++DrGCSBDyKU/llvGqR8vq/2QSCSS7cOp43db2iQbQNynzkOZEC7XFZJOXCKRbGte+vFDnHzsfk4++r84EfmrrVZHIrlqMVweqCgKBw4c4OTJk3nD1YEDB7jmmgrJBleA5bPl+9/yPl7/3Qrnz18Lq79DWV3j0sU/8Oab1jy4ylic4tgkdB6pZh1x0Dt4hKlHjjI0aR4nanHqBDPN+zmSN0zNM3l0iElQYz0d1lVaTHGG/RxqUuXv5xipxQ46mppw7G/mzOIi0FS8NBBA7/FliK5Nw9hNJmVL9TNtZ54F/epFC2NYNC6LFmTvqVRmI1ENIQHTYfCcAAAgAElEQVQAbwyRyHn2xPHZo3jSgoS2dNAVyuD2a3WGPaSFwJYJ4bL3EepO4LfF8dkDtMUECTfqjbHdRSi/pG2aZGsaIawsdzNro7iUOyxQ48qq8kL97nxbgdkBNehs3IfSNULcX+uyxxJ9zfrmTyD8OR3G6Qm7gXid45Qh5LIT9aQRCV1nRQyKxmvj81hJJBLJRvDAf/RVPP63/2N0kzS5ynCHGZ1zodjbiIkwV5p/skQi2V689OOHUN5zIwcOfDS/70Tkr7jVKwOySyQbzU9/+tOi76ZWqGuuuYYDBw6wb98+Sx5XywDLS0XbxDcGmZl4lE/f80OSySx//8XTPDjyAuFHXyV5ZoVDX/hXnn/iwRrUV5eg0XnIYvynJjoODzJ4pJNz0SHG8mvkVMPP0NAQRyf34snHswI1rpNap3jJX25poEMr24RjP0yeVEsUPK8WWTzXzB699WZ+gYWKemptDg4yWNFgVVk/83b0+lQawwrjYkV21X5uBE6CaYFIB3FGxgumkMwcyZxnj6KgdEWYnk0X6oz61Rtem58B7zSz6VwdLz05y5D+mFbP0231NtmkjVLiPp3nVkn9fk2Rupc96vSt2jeI+7ogpjeM1TFOmQmi014GrrjljhKJRFLg+0f2q59f2F/4W/uUbBw2fwKxKXErJRLJ1UzOYHXD7jl4/SfwShRe/AG3/s9D0uNKItlgPvzhD5dtFVynVMOVy+Xiuuuu49VXXyWVMguGDRd/f7HYYPUP36L7i/dw80fewe49gs99/RT3fzfBV757ige+/wz3fOMZ3vq2N/nFqR9Z7sDi1DEm6eSQNYtVgaYODnU2M5PX34KRqKmDQ53nOJFfXpji5OQ885NHGRrKGXbmIWc4anKwnzOkUqo3Vn5JYenSwUZRqp9ZO4spzszvpSkfK73SGJqMixXZdfdzD3uaS+Uuco6Czpaw+RkNJhkuWl/mJSYEIrcZxlfKMJesVedaMWkjE8LVhaZjmqBzo/WoQNxHF7EKmRc3Y5wkEolke7O6pt42fe7oGfXzH88U/tY+c2WMieNTFBT9cui42VJwdWl33KcUL+HOlw1pskqXamttlC1dV1GXhFdajm1WX7+M22hJd+lxizrk+++r4INbvOxcKVkemAm5TNpa79Jztd1S0XGfKjMTcpku/6+7RYO+5NrLfVYqq6tV5XxtDpV1rEsgLqO+mO2vSCPGpdFju1XXnG8DrhGrY1M51MXmn1OV3TfcAMCT/+88T/7EekibsrAbVX/fJBvDJs9lhb0V56vtSWlol63T5PrrrzfcKhqt1tbWSCQSrKyssG/fPhwVAhYtr1xE9bdaZiLyGN3ev8gbsFYXTnHpxceLtoW5x/m3h++j96HnLHYhxclJ6Dyk94qqVHyKQjirRVJn5mneU9vitaaOW9k7eUyVk0ox09zJkcGcUWeQwcEjdOYNNZrnVXRS542l7u+4tZ2ZIk8vCtkM10GRfvl2xooCwo8dnYTOA5oBqsYxLOtDJdn19rOJpr3zTB6bIm8ePDnJfC4mWA3Y/AO0BfrUHw5bC21ESoxYOaaJTmj7Nc+gHnehznjuHzUTYjii8yiqCZM29KRnmXa2Ys+XsSLXTqtT5yEVHy/x0DKhYt/iqE5WpQrWMU62bjxOs3FvQD8kEolkC7n1z8Ms7h5l8usfB2D8Kx/jiQc+xqNf/ABPPPAxxr/yMbKi2sONl5goLJX25V9exApzmA53OPfyJYY3510sBAl/C+i+CyF0Lx6cOJPDhg+BIwErk40TZ7JrnTeuFnVwh7W+mZAJ4VLszA7oXkKNwoRuDlIz8Dbe/yoT6mN2QJS90HGHR6FPwT47QKKiZ3GND9AmfXGHB5i1K4z36MIMbGC/G8ZG6GjzkxAGoRnM9l9mbN0111Ovylc2F85z8N6Ha6qieoQWfq/SQSfOYL/0EN0SNnEug+rz1bYlTUtO53SQZNf2M7IaxrQC1WCVi2m1b9++qjGtcp5WE/8cp/svb4flZdOyS+wi8c8/rMFgBamxKDMA+dhPGu0eBo2CVTmaWBgaYkhfrqMJalrA5uBA5wmOHpuCvTM07z9SYuxRY1lNplL0Ohw0OfbTPKkGai8W08vgkT08clSnT3MnRw7nvuhjWkFz5xEOW/ImK+jnONxBk6OXQc8YQ0P5Vmj3DJILe1V5DKs1VVm2tX6aiT5C5yNHOTo0qatTT0R3N/3BYex9IboTfsLpIC67HSWgHfbGtPhRTtpm+1CUaW230CYSt1ZHQUEtF0wnTCYZNz3eLrrsCgFvzOCGzKwNvYh+gsN27EoAnF68ljytbPgHvChdimrk8XrNb/RL9DXrW9ynLk2MKJrZyBkknWip0IdK42TDn4gxqxTG3RsThN3l41VfPyQSiWTr+MA37+bmDzbzgW/eTRN9vDK/BMAf3lzmwoVLXHfdtWTXakgyEx8n4u0hDOTmsL6JDH7/+nVta4PoRAa//gE3Pk7E68Ubqe466xkIEh0OkXH7644ftV4dIEOoT42hWDTN2vw648QGZuDtHiVsKFrNkNuA01TaoElf3ISFsFh2O3E56LjN2LJrziiGxdXNay+/zA07fw/Jezj4J/VKiTMSaGNAyP+DrWLz5jIr89V2xY07H/alhTZmt1QbQ4QBa2tr4umnnxaPP/64ePrpp8Xq6qpRsSK+1btPHP/SB8Xyc1+uuJ197kFx/EsfrCpPiFlx/KvHxayFkpIrnUZeCzHhxSmC6YYI28I2NporoQ8SiWQjmJubE0tLS0Xb3NzcuuXeddddDdBuY2kfuUt8Jna/aB+5S/zJl6fE2aVL4uzSivjPX78uzr6+Is4urYgf/0uggoSY8OIVMe1bOugUTv0Pbcwr8MbKyhXq6n+XzX6nc/tLZaRF0JnbX+n3vXA85kWnn76ekQyj41Z1MOqvECIdFE6j/YZtpkXQiQB188YM9EwHhZPSMpVkGn03aqdUtlfEREx4dW0VzqtTBIPe/H7j8S3Xx+t1anLV81Ist1wHZzBocr40vbxBEXSWjEHMK3AGRUGFtIUyteio6REr6OmNqf8H5eNh8Zyanbey82FxjAzPTak8/ZiU98lavQq6b8k114h+VBpfC2NYdH3GROk4rO+6N/pemZ+GA+Kl546Jl547JsTMYSHOnxI/DVf6fTcg5i25piWbxybPZVXnq8uE/H1IgZ/97Gd1b0tLSw25vzN0nVIUhd27d1vysMoROP4bzr+xzOPfeaLiFvvOYzV4WM0QHXpEt8zPiBRjWoypwjZGo0NIbS5XYp/qJDXG0JDmISaRSCQSyRZx09/ewe0f/++sZdd4d+tbmdv5bZqvv5bsqmBVCLJrguwqrNTiabVudAlHymKmuOnx6pdyTxDFg+V8IoA7bLxksQYJ69aB3DL6asRHCLTFDJZK5gvkM9+K/BKIWmPf6DLkFrVTyFgshEDEYDhkJ6xf0plXaJrAbI9Wzst0YMTCMoxpkq2j+SD0RUtGI8OF2Cu6/o0SNVh2nyGkBtNEhP34B7xExgutx8cjeAf03gg2C2Vq0VHr/zCMav2PdCn0MWowHmZjbQWj85GxMEZm56batVPcJ+v1rLCZ19x6+1FpfK3I0F+f5Se7/uu+Pm71fgvx0q+44X3vAuDEj47VmDkwQ2g4WUMSJ8lGsWlzmdX5ahuSj8U23rMtl52bLg9sb29HCIGiKJaF3Rl+oSFKqTjoHRyk2qo16+UuJ67EPtWJo5fBqmsXJRKJRCLZBIRAgPpOX2N+4TwXli9yYTkLwMrqzk1USF2ebbb0wN0fZLhPXRaRHgnQNiCw1RSpwk04No4yEscfrk/DdeswPUsaqi/rsLfijHThak0bx/zRMt8OFGW+DTBuSXhOhpYhN1FSQctYHLEr5CIS4DWLEVSaHXiYuQy4K+pQkr047kPpiuSPBXM6OIOMunPdG8AbGC6SEu2zgydNIjcG7h68XePEw27cxBlPBukvPc9WyljVMfd3LjOxlh25NVdPPx6YjLUVzM5H1TEyOTdUu3ZK+2S1npW+bOY1t85+VBpfC/9/ZddnKXVe9+vhPZ/6a1768UO858Y6KmcmiLYNUM8lLGk0mzSXWZ2vtiE2fwLhR0uOMlzx3mIjOX/+vOH+ii5UtRisJJLLAzfhDQ/UuRltbDRXQh8kEomkMbR8vY87Dt7MWnYVgLWVLG0ffRfv/t+H+Mj79zD37P/l+Z8e5fkTR7lw6b9ZlmtraWN6thBLJjOXxNnawPe0tm48RJmIhxhOBumv5+Wpu59gWSBbO62lcRgzcyRpo6UsQPY6dNCSe4xbsXHZ/CSEYJS+Lcp+ZCVjcQOoO/PwNOAsut7UOGpq5uVMaJikp9vgYctKmUbp2Eg26XxsKVdSH42uTx1beE2lfvlKXfUyE1Ha6svmJNkINnouq2W+2s64w8S8umRZW8BTTz1VtlVf9yeRSCQSiURyNSMALRC2kguILUDsUG+j7vR+lTt9X+VO71f5rPer1uXaW3FGxvNLcEYCNHgpiQ3/QBuBrgBYMTaYyRgNkuzq0i27sdHSNk2gr5DKOz4SYNrbY5C8ZD06aMvTukqMUJkQIZMHA5s/QTroJDlXsg7EcobgCtltzTLkVsxY3GDMMg/bWmibDjCi9S8TGi5ZJuXEM5ogRhcunZ62bg9ERxiJml97hTJtDFh5m1VXduSyRi1mIzaqa3I+qo5RZXk1Z5e+Uq45q/2oNL5VZRhfn3nquu7Xn6n6yW9/iYN9n6mxFkCGiSg08h2EZL1s9FxW+3y1bYjHdT5jccYjzi2/dnt7e4s2abSSSCQSiUQiMcHx4GfxuVtYy64iWENNm6qwtpLlk7ddz94vr2MJu81PIgZdioKidEGsVg9XfUwrxfhhz91P0Om1ZmyooOdoiWuDO5wmSAC71nZXMkjazNNjPTq4w1r8m0I/lT7oLm0q7ssftweMjCtq5tu8HHsUTzps8mCiPnio8T3QZbdVM+S2Bez5ttSHE1U2uv2KL44aB0U7R41y/XL3F8a9b5a2/GlxE44V9O7DY5iV1x1O44naUVzaQ5rNz0BbhEjbgPm1Z+vGQ4RIm9GDXC061oLZWFtSwPR8WBkjM3nVr516623za85yPyqNrzUZZddn/kA9132lcbXGwXsf5snR4zXWAkgzO23grSPZWjZ6LrM6X2037HMM5/St615k41GEKMuhuyE889jt/PZNgbK6xppYZdfOndz2+fHNaPqqJxNyYZ8duMzdhiUSiUSyHUin0+zdu7do37lz57Db1/da7u677+Z73/veumRsBI4HP8tdf2pn6Y1LCNaYXbrIG9k/AIK9f7TMkz95nXMPjlmUFsenjNMjrDzwXk3IcdlK4j6F8Z5aAp1vR+Q1JGk8eU+rF3/AieldNQZil0iuDE6fPl133Ztuuon77rvP8v3d+fPneeqpp+jtLX4huCmeVs88djvvv3mFNufbadn/MrYbX6LlpkWe+o5ZwEBJw8iE6JMGK4lEIpFIaqZt5HPcf/t+VrNZ1cuqCAVlTeHTf/YW3vk3tdzPROhSas0gthHE8Sm6t8GGGQg3Qw0fitLVsIxfkhrJrCPe2XYiPk7kMs7cJdme5D2t3nvHVqsikVzVmGYPbCT/lTrNDc3X895P/jG/e+EXXNp1iZd+eZbT/z7LbZ/fDA2uZroZDW8z/z6JRCKRSC4TvvbEGa7dsYPs6irZVcHqapZLWcFqdoWfr66SXVtjbc2q07qbsBDUmbyowWwTXdxhhNhyLa5CMoRcdgLTagbKy/ZOMRPCZQ8wjZNgOnz59kOybTl478Oqx9W90stKItkqGm60OvXNW4q+f/y+Z1nbsYOXf3WOHaef5ewLv+bC8hoLC2u84/pKN3kpxoaizNBM55HDOFKPcHRyvrxYu4fBXkeF+gWaO49wuGOBsaEUjsFe9LVSY0NEKZWlyShrI8XY0An2HDlMR5NZO00V+pZjkalHjpLvVnMnRw53kK+ZGmMoWpBcJDd/rB1PSV/Ut6fDtKYT+G02bQLX79NK+VzM9SfonnDRx6hxiuhayYRw2aN4Gpgm8/Jf3qgfe93fNH6sJBKJRNI4kv3f32oVJJINwoY/IfBvtRrrxeYnIS77Xki2OQfvfXirVZBIrmoaarQau9dO77eL8yPOp6a4BoV3v28f+z7cStPuHZxfWOatv3qFF18udbUvRWeQ6TjMYIfuUGqMoSh4DA1WOVSDV7H9aKG82OIUJ861084JphYdJeWbaT4XZSw1iHlT+nZSjA0dZWjBzJhWaPORo5Ps9Qwy6Cjsm0pBhyPXv3N0HhnU5KoGrkfQDFeOXgYHHYwNpSr0vzLu8ChzLgV7WwxR0Rur3OBliqWbhxrkZUKMMFpFv82gBp2tIm+0JBKJRCKRSCQSiUQiMcUwppVZbPZKMdtPfe0Wugfu4+J8mPP/GWL++f/Dr0/cz9t272mMpkWkGIvO0O4p9TCqj8XUGdh/gAP74Uxqsez4/ls7OXdiivIjRjjoPdJJ80wKc3PSIlPHVINVkV2rqUM1WLHI1IkZ2j16g1sTHYc6YfJkBbm1or5l294eTN30SzckiUQikUgkEolEIpFIrjrKjFb/9E//xP333082my3an81muf/++xkdHTUUdJEs7PoQ7PoQu971Ud5+4yd414d6eMs793Hdzmt4440LcOk1VrMCsqtcupTlmp076lJ6ceoEM+2eCp5PNUkjdQb2O5pocuyHM6ly49SeDm7dO8mxKWtmK5oc7G+eIWVmXVpMcWa+HYeZ/mbHmxzsbz7HokU1KpMh5FLK0whnQriKArLG8SldRNCnz43jU1yEQoX00oU029qxjFk7pfJChFwlaYzjPi3VbRyfvY8Jg2C1cZ9SkuK33j7q2zbrl/kY+HyuQuBaU7lm6Meq0pgWy3aFQiVjLJFIJJLN4NTxuy1tEolEIpFIJJLGULQ8cHV1lRdeeIFnn32WgYEBhoeHufbaa8lmswwMDPDss8/my+3YUWJwWgGWz5a38Jb38frvVjh//lpY/R3K6hqXLv6BN9+stjTQhMUpjk1C5xErFqt5Jo8OMal9ay/1bALVQMR+DjUBONjPMVKLHZSGpHL0ekgNHWPKUbrcsE6a91DRB830+DwLC8C6dFCDb0Y9aURC78UUx2eP4kkLEjYg7sMVspMQMShaGhcHpgnMDqjBU+M+lK4R4v7SNMMm7ZTKi8+ijMcJu9Xa8fEI3gGBrUIOI3dYoMZtVZfthfrdJcv2KvUxQFtMkHCjxeByEcr3zbhfYZMxSLamEcJmQa4VzMa0WHYm5MIOBK2KlUgkEknDeOA/+ioe/9v/YfxyTyKRSCQSiURSO0WeVjt27ODv/u7vuOWWW/KGqwsXLuQNVrfccgvDw8PlBitgGWB5qWib+MYgMxOP8ul7fkgymeXvv3iaB0deIPzoqyTPrHDoC//K8088WIO66rI6Og9ZNBw103lkkMFBdTPyzFKXBjo0G1ATjv0wedLIRcpBr2evyTHjtvdUskrNLxhF17JwvIpcK2QmiE57GSi1pmTmSOa8iRQFpSvC9GzaWAZOgrn8yO4evCSZK/X8MWunFHcP3si4ZqKKM24l9XI855Fkkia7Yh+99OTk2/wMeKcpdNNCvyiU9XTbLMq1gknbmTmSzsKY2PwDeGsRK5FIJJKG8v0j+9XPL+wv/K19SiQSiUQikUgaR9nywJ07dzI8PJw3XHk8niKD1bXXGsduv/j7i8UGq3/4Ft1fvIebP/IOdu8RfO7rp7j/uwm+8t1TPPD9Z7jnG8/w1re9yS9O/ciysotTx5ikk0MNcXUCSHFycp75yaMMDQ0xNDSkZig0i0flOEDnuShj1exWiynOzO+lyUzNassHzY5Xk5vHTquzZFdmjiRttFT1+vESEwKR2zYl3pWb/mCS4VCGTGiYpKe7csriTAhXF5qeaYKlfZVIJBKJZANYXVNvmz539Iz6+Y9nCn9rn7kyxsTxKQqKfol33GypvW4ZfNFydV8FP2SzeqXFfNXLlCyxV5ftG9VX9Slatm8gO+4rXs5vWt7lKpJbWfdKY7FdKQ2jUKmoD1coQybk0kIO1FBXIpFIJJjPZWa/p8b7S+ewQtniOax6eJhtTNy3bedVwzura6+9Nm+4euONN6oarACWVy6i+lstMxF5jG7vX+QNWKsLp7j04uNF28Lc4/zbw/fR+9BzFlVNcXISOg91rG9lXJHIFDPNnRwZLHhjDQ4eodPUoKQGQz8XjTJTQc+xo5PsrRgkvomOW9uZiQ4VG8C07IGF42M645kql84DFoLP22hpmybQV7jBjI8EmPb2qMv3bN14nBGGS/8bbS20YbC/XszaMSzqgegII9G26p5Z6Vmmna3YQfOoqqFtrY/juvhWwxGdh1S9bJTcnOzpACPxnOhhY+8yiUQikWwot/55mMXdo0x+/eMAjH/lYzzxwMd49Isf4IkHPsb4Vz5GVlSL1+klJgpLzX35lzAx2gJ9uhtlJ8F04SVSwvJac329GG0Be/GNdtyH0pXUlUnjidoN4ijamR3QvcQahYk4JS+OBCLdylxcW7avtenV6ZDw29Q5MenFmxzO98+0fCKh7TPApG3rxpzLzOjjDjMwa8c+O8C2zpkjkUgk25FKc1mNckrnsAK6OTfmJdK1PY0+ldEMe+Ns29U8pq8Dc4arO++8k7/7u7+raLCCgqfVROSHdP/l7bC8bLotLUPin39Yg8EKUmNRZrQYVTmvqKGhIYaquj1VkJmaoTm/NDBHE479zcyYuUE1dXCos7lkp16vE+w5YrwUsQhHL4NHOjkX1fXlGIXg645eBj0Qzfc1Cp5BDlv0MnOH0wQJYNesvl3JIOn8HY8Nf0K7kS2yCrsJp4Og26/e6Lrp8eqDkFvFvJ0yebZuPESItPVQ9b7M3V/oW98sbYaeVpX7mOzS+meP4kmXxuIybLTKGNQr1wpuwjEvEU12H55t+4MikUgkVzIf+Obd3PzBZj7wTTXY+ivzS/zm7BKLv/09v3l1iYXfvkF2rYYkM/FxIrkXSrjpD0LUKPtI3ahzkzO/BD9DaDiCN6aPt2jDPxqEwEihTJ8aR7HIUGLz43dT/OJIv78CmYkoePrp96yzf3W0fbmjxvC8wjspkUgkDafKXFaLJKtzWNXQMtsVG/6EQIR7tloRc0SD+FbvPnH8Sx8Uy899ueJ29rkHxfEvfdCCxFlx/KvHxWyjFLwikWN0VZIOCideEdtqPSQSyVXJ3NycWFpaKtrm5ubWLfeuu+5qgHYbS/vIXeIzsftF+8hd4k++PCXOLl0SZ5dWxH/++nVx9vUVcXZpRfz4XwIVJMSEV/f7nQ46hTOY1h32CrwxrZxT6A8Z1TeWX1ovLYJOhDcmKswfaRF0avWqzjEx4YVivSvqUCLbGRTpiuUr9dOobXUfuc2r1op5S/cZlSttW/9dHbdceW+ZMlrZWFA4tTJFeqUL+4vrl7RpUi4ddBZ0NdRX6483WDi/+Sa8grJxlkgkkqsIS3OZ2TxrdQ4rKXvZ//Yaz70/+9nP6t6WlpZqur9bWloSx48fL9tf2X2qBgLHf8Njvpt5/DtPVC17Z/gFi1JniA6do/NIpYx9KcaGSpfrteMZrLQ8b7PYQN1SYwxFZ4D2bdBPyWYSHwkw7QwW3jRLJBKJZMO56W/v4I6DNzOz8Abvbn0ryWe+TfP1H+eV366wKgTZNQEorNTiaVUR1bs3oH3zlr4trhe9p1JJe7NpwF6pDICbsEgTctlRAhb0ykwQxcOoDaAbD31MZPw1ZNat1rbbIMOvUZbhhEkmYBPiIwTaYohEpc5NExj2kBYCWyaEy95HqDuB32Y1o3CFcv4Ewp/Tf5yesFunb4aQuk4S4aZCFmaJRCK5iqk4l0HpPKurWMjSXnUO08nwVpszJPXSMKMV1GKMsoKD3sFBehtWbivYQN0cvQwObs9eSxpNhpDLTiAfu8tLTPjlzahEIpFsNkIgQPV90ZhfOM+F5YtcWM4CsLK6s0GNOQmWGTnql9Wau3OfniUNBnOIlTI51KUE/kwIl13BV8FwpS6rGNVk2ej2gH0kjr9uC5zFtuM+lK5cBEjdA4hV7K04I124WtMV4on9/+zdfWxb1334//e14szN2jqNZSsOhv1amHRNPWRZ9wXSUJEzKGgHUlih6OsRKBBUCTKTTt2F/MMalkEJo361xquyjVznNmSWZOofycCliv4RCWyLMFsWkQyDt0C0mJns1oekjh6S2qkbyxLJ+/vj8uHy+VKibMn5vABGEu+555zLJDpXn3vO+VjxjWfHY5ObYaeHyQSAllF4uCijcPaYvqpk/XIRbdOzou0GQoNmcCTI/21k68dpnyQSsGHLZWEONHrBQghxk6k7llUaZ7UHHTn1x7BsHfjpNud+D4tmq5XiRgixJWTXGeezOjZrrywhhBBGHHx2kIe/eohMKg1AZjVF55fv5K4/P8KXvriXC2/9PW//2ynePn2Kq2u/Ybhe08FOovOJ/M/JCzGs7U2eR5ucIhTNZg/OJimZLJ1gZKRMJSY34z4rwaqFI4x5okR1+0uaPVHI77G1AbXabkaWYZObWVVlnEGDGaGSXIito51aIi7shEuCclHAWvTfTcNZmIUQ4mbXyFhWVQNjmMnNePb3sGg+CVoJIYQQQtSiAqo2vUrJfkUFtUW7jXrU+QyPup7hUeczPOJ8xni95nbdJukRxjzg6GtmuCG3/Cz3sMOEe7g0u5FWBt9QSZmSQE3Sjz8CRPy67ElJpkLR6oG2yCRBq4+Eqn/wksC33j8kjLZtJMswAGbardllkbn+lpQwuWdJ+KzEKu6sGy1sypucIhTNZg02mlG4ZrlsZsmyaWRWHOOzhLEXZXwsZGFu9n9DQgixHdUZy4xocAwzuYdLsgCLZpGglRBCCCFEFZaTj+CyHSSTSqOSAQVAIbOa4isP7mbfn21gqb7JzSPVZOQAACAASURBVGwY7IqCotgh3IzlgNlMt4qCoozSnihZPmcLoObbzLWrFi+BswVQ9RlxFQVlEPpsgO0g8/n6zXg6w1WXz0Umg1jLZv2Y6HPUmp1VQ9W2SzL8Vs0yXJoJuPBHjaKUpPuOuHRP1jsZrniNVjrnB7NZg/XBQaMZhauXi7jsBAkW/j11+9H/HWQLJHCEzIX3TW6GO4MEO4ebtKRUCCG2uVpjmQGNj2FaFmDPYPHva7Fxiqqqav1iN96bLz/Ehx+rKOkMGTXNrp07efCbkze6W0IIIcQnSiKRYN++fUXvLS4uYjZvbFnb0aNHeeGFFzZUx2awnHyEP/4DM5eurKGSYf7SNa6kfg2o7PvMCv/8r79k8eSEwdqym2rLMu86tsPnpO170t60fcc2LuJSmOxv0ob9QgghBHDu3Ll1n3vgwAFOnDhh+P7u8uXLvPHGGwwMFD8Q3BYzrd58+SG+eGiVTuvtHOx4F9Pnf87BA8u88f3+G901IYQQQtykOsce48mHOkinUtosqyIKSkbha3/4Ke7400buR4LYle4NLh+I4FJ0T44VBUVxbXyfqK0g4kJR7GXL9EQdST+jMR9DErASQgixzU1MTBS9mpo9cLP8T/wcv9W2m9/+yu/x0Ts/Zm3XGj//3/c59+/zPPjNG907IYQQQtysvvP6eW5paSGVTpNKq6TTKdZSKunUKv+ZTpPKZMhkjE5atxFQVTae2K1Z9WxBtgCqelNe2SbJZRjWMlhtkUlfQgghxLo8+OCDZe9tuaDV2efuLfr5/hNvkWlp4d2fLNJy7i3ef+enXF3JsLSU4XO7a90kxpkYCTFHG73Hj2GJP8+p6YXyYl0OvAOWGucXtPUe51jPEhMjcSzeAfRnxSdGCFFaV2kdWl96WoH4BCOhOaALR0ld2hPU4qeMVl+CWXfC8HT5iEvBThi1aI54ab1G0mmv55zceQanzUdcdF8YYpxBxg7OErA1c8r9euu6kdP+t96SAyGE+CSKDb14o7sgtiwbAXUrTGvSMgy7b3Q3hBBCiA3avXt3xfc3NWilqiqKohguP/EnZga+lyh6byE+ww4U7vrCfvb/bjute1q4vLTCbT95j5+9WzpVv5QuINRzDG+P7lB8gpEQOCoGrHJ0Qaa8pfJiyzOcXuyii9PMLFtKyhfqWJ55nlOvzWA51kOrZQCv18LESLxK25WCQ4kqZUsk/YzGnDgZxZ+0ldRRqDfp78Y86Kdv1l3nydx6zmmALcDwpIKZMOpNfdclwSghhBBCCCGEEMKoTdvTam5ujtOnT5PJ1Assac5+5176hk9wbSHA5f/2s/D2X/LT00/y6T17N6F3cSZCc3Q5Smc4rc9y/Dx0HOZwB5yPL1ct19rzAF0L56lRpCmSUyFwDDHkoJCKuQKTexhnNESNIk05xwhbQC2ZFSaEEEIIIYQQQohPsk0JWqmqygcffMDFixc5c+aMocDVNVKw6x7YdQ+77vwyt3/+97nznn4+dcd+bt25gytXrsLaB6RTKqTSrK2l2LGzZV39W545zVyXg5qTrIzXRvw8dFhaabV0wPk4mxyTqiPJVAgcfSZMfQ4ITRlLuRlxlaVTNtacn27dRrCuarvAVimX9HcXbyRbVkF2s1mXH393Sf3V+qxrq9t/wXh/a5wXcZX2MVmzP+Xlc8ss9am2S/tTZRNdI2WEEEJsurM/OmroJYQQQgghmmNTglaKonD48GH2799vPHC1Cqy8X/7KXOOXH61y+fIapD9CSWdYu/ZrPv7Y2AyuMsszvDYNvYeNRKwWmD41wsiI9pqotJJvOc55OrC0Aq0WOqg+k2p55jRzbdmydWWDG/WCQaWSU4Rw0GcCTH04qD4rKukfJWjNljVafdE5EVxmD51hFVVVURM+YvZKGZGqlzO5Z7X31DBOnISLZlsl8XfbIayiBty4h50EJwsfRGQyiHO4dJlicVvjhHT7cdXqb63zsjPBcv0MjuJPmmr2p7y8jYAaxokVXyI3qyyCyxzCkciWDcNo2YdnpIwQQojr5en/GKz5EkIIIYQQzbNpywN37NjRUOBqBWDlUtFr6rte5qZe4muPv0osluIvnjjHybF3CLx0kdj5VY586594+/WTDfRqmZnXpqH3SMm+U9W00Xvci9ervSrNzNKWBlrQqmvF0gHTZ/TRrULg69T0PhzHejDUdC64oWqvspVzVWbfaEsD+7KBHBN9DvCM6SNehWCY2dNJOLc3lS2AWnWfqirnJC8Qw0l/rm8mN8POKPOlW28ZKBdx2SFcvMF8aNBMyJEoXLutH2dwMnutESYrpXZOXiBmLbxvcg/jNNKPWudpHcx+1rpN6Wv1p1L5UskLxPTBSXuQaOmHZ6SMEEKI6+rF4x3a1291FL7PfhVCCCGEEI27fPlyxdemBa1AC1x1d3dz6623cvHiReLxapuOw7VfXSsOWP3t39D3xOMc+tLn2LNX5bFnz/LkD2Z56gdnefrFN3n8u29y26c/5sdn/9Fwf5ZnXmOaXo4Yi1gZEOfM9AIL06fys7FOTS/AXJzCleoDX83ZQwsAk5tZNRfUygV7Iox5okQ95vwMLbMnCvnAChQHw+pnIVz/OQ2IuLATLgnMRQFrSYDGxpAvxqg/SdI/SiwfnNtkST/ahC8VVU3gs9bpT9XylTiz5bKvivt6GSkjhBBis6Uz2m3TY6fOa1//7nzh++zXXJnKskveFd2s5PxDDoXuCjNpI65KS+dztKXq+eXoZUvmKx8vWsKue1Vtv0LZiuUjLt2SeH1Z/Szs0mPZ2eT5z6HSMvjycyr11ZgILqXSrPBaKmwJAERcWj1Jf/cG+iOEEGLzVBsnq40Fld+vPBZXGc+2q4hrS2xF88Ybb5S9NjVolclkmJ2dZXV1lf3792OxVA/ZrKxeQ5tvtcJU8GX6nF/PB7DSS2dZ+9krRa+lC6/wL399goG/+i+DvYlzZhp6jxid6WSkyjhzbb0c9xZmY3m9x+ltm6NGfG7zRCYJWn0k9AEONYHPGmSy3n9969nTynSQTnR1J/2MBnUzmQyVi6BNsio9yYpjfJYw9qIbQW2frjHGsvt2VexT1MNYfsuo0cJMp1r9qHVeYp6otR0zaMsvo7rm8v3pZDiXErBG+UqfS83lfkbKCCGEuC4e+KMAy3vGmX72fgAmn7qP15++j5eeuJvXn76PyafuI6XW22/TSVjNZZHNjoHZ5eSdnsHiG+VcNuDYaPmNddJPt2Jmflg35o/DVKT+8aIl7LoHU7MVUttWK6smfOAZ093cJvGPxvDlpxwXyiZ84BnU32NUmE1uC2TbqEZ/TphOj7lGMK+5kv5B5ofLZ73bAuMwqGCeH85+dusJiAkhhNgU9cbJBuqpOhbrx6awk6D9xgd9GpcN7E1SYwy+vgYGBopemxa0ymQynDlzhosXL7J//34OHz7Mjh3Vm8vNtJoKvkrfNx6ClZWqr0srMPvDVxsIWEF8IsRcyR5VIyMjjFTcqMpgnfE52vJLA3NasXS0MXcDolaRySDWstlHJvoc1qK9l5rHRiDhI2bPRpfNIRyJSjOxqpeLuOwECWKv8pTYFkjgCJkL75vcDHcGCXYOU+HeWmsr7CSYbWsQh+5/vlr9rXGebQgfHsyKgjI4T6d+5pSpDwdBgp39heuuWt5Gv1O/EbvWH3Qz48pvwI2UEUIIcT3c/dxRDv1OG3c/p222/t7CJX7x/iWWP/wVv7h4iaUPr5DKNJAkJjJJ0NmfH4eGfMVZf6tnA07iH9T2YSwKpJjcuG1GjjeByc2wU/dQJTKGp8rY3PzMw9rYaC2aSb6J+sbLt2kAwIR7VmZACyHE1tO8cbD6WFzC1o+TGBe23YOL3FjWf6M7UtUtm1GpqqoNBawALv8qxdQPI/R9w0Z2h6uKLnF7wwErAMuAF+9AQ2cw4K00M0z3/oC34nK/1p5jeMkVWc+CQBsBtdL/TdXezx4NqBWX7pncs6jZ76uebwtQ+VDtNrVliu7651UpZwuoqIHyswvnav8TlZ7pLJvOVVQpqr5St+7sqv2tdV7lPlQ/Vr182fVW6Y+Rz04IIcT1l0kV9ue8447dgEpLSwu7P/uboEAqZfzWKnkhhrV9KP+z6WAn0ckEYCKfDXjchAkHDE6RdOf2lJwiFHUyXG0orHe8SWxDPkYHp0i6+5gaDeIcrjCgbxZTHw6rh8lIAJstgksZBScEg52E1X4mlVHaE7oZbUU/Awk/3WaPthmBL1Fhlpn+HFOFOpL4u814srOpneEw2LP7WJoVPM4waoCScyr0QwghRPM1bRysMRaXikwStDpIyO/3ptuUoJWiKOzZswfAUMAKwPOjX/Cy6xCvfP/1umUfDbxjsCdzhEYW6T1+rMbG63EmRkLMFb3XhaOZ+09VbHaCkdAc0LW57dxskn5GYz7Gr+N9sRBCCHHg2w/z8FcPMbd0hbvabyP25vdo230/7324SlpVSWVUQGG1kZlWtWSzAY+bAPpwMMhU0l0IduSWoVdT73gzmNwMdyqM+SGGj/EqfxzkMg8XbuS1WcceQFsu2Yz9MqPE2hOoqhZgmqxT1jPqIKGqmCIuFPsYEXcjfdACViFHAnVW99eJGoaSIJUQQogbpO44qB+Lik7El/u23lisr8MZRp2VmbebYVOCVgBdXV2oqoqiKIbPMR6MMsLCgNdL/clVRss1mWUAb2NTvz7hck80rfgSs9dnA3YhhBBCT1W1mctq4a2FpctcXbnG1ZUUAKvpnU1pSluOMF6UDdg8FsGdW+cQnSc3J6uiesebxNbvxG734AyrJW2VBqb0T6a1sXzjs42stJsL31fc67LKeb7xXPbkfpyMciEJNqOn557gz8rdiBBCbFl1x8FKY1F25m5W3bE4Vwd+us2TRAK25ictE5u7EXsjASshasuutVVlSr0QQojr6+Czgzz81UNkUmkAMqspOr98J3f9+RG+9MW9XHjr73n7307x9ulTXF37DcP1mg52FmXJ1ZYLmqmbDdjUh6NWkpV6x5vJ1o+zKHiUs8mZh5NThKKdHJR7AiGEEKWaMg7WGYuL2nMzns0qL5pvU4NWQgghhBDbngqo2vQqJfsVFdQW7TbqUeczPOp6hkedz/CI8xnj9ZrbdZuJRxjzZDPj1s0GbMI9rCUPKcrNkfTjN3R8u4vgMnvoDFcLhplpt0bJxwMjk4WMwIbVqCP7x1D9P06a0Q8hhBCNa8I4WHcsLmnRPVyeBVg0hQSthBBCCCGqsJx8BJftIJlUGpUMKAAKmdUUX3lwN/v+bANL/U1uZsNkM+jaIazNJjaUDdgWQNVnxFUUlEHoy0Vx6h2/obKZdLP96jZ0h68/Z5T2hFolox/o/1hRlPWm8a5Vhwn3bJhO3dN37Y+i0izBzeiHEEKIddngOGhoLC5ukCEfeAazWe9F0yiqqqr1i914b778EB9+rKKkM2TUNLt27uTBb9beZlMIIYQQzZVIJNi3b1/Re4uLi5jNG9v2++jRo7zwwgsbqmMzWE4+wh//gZlLV9ZQyTB/6RpXUr8GVPZ9ZoV//tdfsnhywmBtEVzKJP2bsVzupiCfjxBCCLGVnDt3bt3nHjhwgBMnThi+v7t8+TJvvPEGAwPFDwS3xUyrN19+iC8eWqXTejsHO97F9Pmfc/DAMm98v/9Gd00IIYQQN6nOscd48qEO0qmUNsuqiIKSUfjaH36KO/60kfuRIHalewsuH4jgUnRPoxUFRXFdv/x3EReKYpflc0IIIYQosmnZA5vpf+Ln+K223fz2V36Pj975MWu71vj5/77PuX+f58Fv3ujeCSGEEOJm9Z3Xz3NLSwupdJpUWiWdTrGWUkmnVvnPdJpUJkMmY3TSuo2AqhLY1B6v1w3umy2Aqm7NT0YIIYQQN86WC1qdfe7eop/vP/EWmZYW3v3JIi3n3uL9d37K1ZUMS0sZPre71k1inImREHO00Xv8GJb485yaXigv1uXAO2CpcX5BW+9xjvW0akcnRghRem72nCp1Ls88z6lp6D1+jGw11euKTzASmgO6cHgH0NeW9HdrmQtKOcOoFTd4iOAqeXpp9SWYzabhi7gU7JSemz2nSp1aHyhLE1q5LiGEEGL7iQ29eKO7IIQQQgjxibapQStVVVEUxXD5iT8xM/C9RNF7C/EZdqBw1xf2s/9322nd08LlpRVu+8l7/Ozd0qn6pXQBn55jeHt0h+ITjITAUTFgldNWFmACYHmG04tddHGamWVLyfE22hYrvR/nzPQC0GasLssAXq+FiZF4Wa9M7llUt+6NiAvFDuGagSJrWYAJgKSf0ZgTJ6P4k7aS41assUrva+k/wdpAXUIIIYQQQgghhBDGbdqeVnNzc5w+fZpMpl5gSXP2O/fSN3yCawsBLv+3n4W3/5Kfnn6ST+/Zuwm9izMRmqPLUTyDyajl+HnoOMzhDjgfXy47vm9fhffjcea6uuhqsK76IrjsQZxV0z7XlpwKgWOIIQeEpso32OjsrPB+ZJKg01mWAadeXUIIIYQQQgghhBBGbcpMK1VV+eCDD7h48SJnzpzh8OHD7NhROz52jRTsugeAXXfCruz7O39zP7fu3MGVK1dh7QPSKRVSadbWUuzY2bKu/i3PnNaW8K0nYsUy8fPQcaSVVjrgtTjLPT3oJ1XtPfwAnDpDvCcXFFtm5vQivUceYGlusaG66kn6R7UlfOtajZdkKgSOcRMmHDA4RdLtLkrr2T40DOYxIu5cUCyJfzSGb3yY+WCsobqEEEKI7ezsj44aKnf//916WRCFEEIIIbajTQlaKYrC4cOHOXPmjPHA1Sqw8n75+5/6Ar/8aJXLl2+B9Eco6Qxr137Nxx8bm8FVZnmG16ah97iRiNUC06dGmM7+1OXwMrA3znk6ONIKYKGD14gv95QsBbRg6QoRjw9gsQDLhXOWivpipK4akn4GPeBLGIlYRfGYFTzZn5xhlYB5ihAOxk0AfTgYZCrpLlnWZ6PfaWcyEsBmA5KFc+aL+mKkLiGEEGJ7e/o/Bmse//b/Gb9OPRFCCCGEuPlt2vLAHTt2cPjwYfbv358PXNVaKrgCsHKp6DX1XS9zUy/xtcdfJRZL8RdPnOPk2DsEXrpI7PwqR771T7z9+skGerXMzGvT0HvEYGCojd7jXrxe7TVgyS3ns2RnQ7Vi6YDpM+X7TlkO97J4eoZlIH5mmn0PlM+gMlpXZUn8gx7wjRsMDFnxJVRUVXsFbLnlfH3Z2VAm+hzgGStPbm0b8hEb9ZMEImMeOofLZ1AZrUsIIYTY7l483qF9/VZH4fvsVyGEEEII0TybFrQCLXDV3d3NrbfeysWLF4nHqwdkrv3qWnHA6m//hr4nHufQlz7Hnr0qjz17lid/MMtTPzjL0y++yePffZPbPv0xPz77j4b7szzzGtP0csTwVKZS2mbqC9OnGBkZYWRkRMtIOBen7MpaLXRwnnh8htOLvRwum9jVQF0VJP2DePAxvu6pTNpm6lGPGUVRUBRFy0gYnKQs1GTqw0GIqYif0ZiPobKJXQ3UJYQQQmxT6Yx22/TYqfPa1787X/g++zVXprIILkVBUbrx57Z+jLjyY2e3X7cfpO59RXFlx9Pc+bmXrp5akn669ed1aw+itPoM1kEEV2k/XKWjvL6+0r5Wuz5X2b1C0t9ddF7+VdaeUY1c5/rrS/q7dX1M4u92Ecl/XZ/iOqu3Xf/YxjXWl6qV0F3038jm9VcIIbTfxY2Mf5Xfj7iqjXnF49S6h6mtIOKqOCZvBZsatMpkMszOzrK6usr+/fuxWKovyVtZvYY232qFqeDL9Dm/ng9gpZfOsvazV4peSxde4V/++gQDf/VfBnsT58w09B5pbM+o4irizLX1ctxbmH3l9R6nt22O8nhcKz0P7GM6NK2bTbXeukpFGPOAb3wDe0ZFJglafSTUwuwrVU3gswaZLI9a4R7uxGP36GZTrbcuIYQQYnt64I8CLO8ZZ/rZ+wGYfOo+Xn/6Pl564m5ef/o+Jp+6j5Rab79NJ2E1l803gssOYVVFVcN0ega1G+Wkn+78+ypqop0L+fG0MHM64QPPYO4GvIqkn25zCIdutnW4c55ErXMMsWKN2evcoOtneYfp9JgLN/22AKoaLkvqAtksyfp7irATcNbJknyDJf2MMY6a76MJ93g7o4qZ+eHcvqANBmnK6ryBmtUXk5tZtUI2ayGEaLakn27FzPywbjwZh6lG/z5N+hmNOXHGRiv8/taNc2EnQfvWDPrUlg3sTVJxTN4KNi1olclk8nta7d+/v+6eVrmZVlPBV+n7xkOwslL1dWkFZn/4agMBK4hPhJjL7lGVm9k0MjLCyITR5XgQj8/RVhaAasXS0cZcpUiT5TC9bV08UGFmV8N16URcdoLZParW+wQyMhnEWhaAMtHnsBKsFGmyDeGzOhmucJfRcF1CCCHENnT3c0c59Dtt3P2ctiH7ewuX+MX7l1j+8Ff84uIllj68QirTQJKYyCRBZ382oGFjyJfNvpuYJ2ptx5wrZ3LjrhArMLmHcUZDVE/Yq20l0BkuDhLYAuvLOFzKMVzYPqA+G4GED2vDs7A3liX5+uljqPQeyeRmNrslQ9PqvGG2Ul+EEKKe3PhX8ju4ynhas6apEDiGGHJkx+hqbP04iXFh280eNeGeVVED/Te6I1VtStBKVdWGAlYAl3+VYuqHEfq+YSM346rS6xK7Gg5YAVgG9DOadK+BarO/LAx4jxXtfWUZ8HKsQgCqtedYtp7Sc1rpOZbLIFhcZ/26qrMF1OInkLlX1bsiGwG19IZVZbbCzYfJPZutp/QcE+5Z/Q1j4Xj9uoQQQoibQyZV2J/zjjt2c8cdn+Wzn/lN7rjjs3z6M7eRShnPcZO8EMPang9NYTrYSXQ+od34Rj0MbnTdVHKKUNRJ/2YNxWY3w50N9NPUh6PBWdi5LMmF24nsbCV/5WWVEVe9h3mVlzaWLUl0+fF3lyz1iLh0S0v0bysoZjPmonqLl6S4IhFciu6hoytS51oiuMyD1QOSicKSz+4qn3/5Z5GscU0b6EvZ51qnrtLZZmXXUqufQghhQNPGvyTa1s0mTH0OCE1V/z0UmSRoddAn8f2m25SglaIo7Nmzx3DACsDzo19w+coKr3z/9Zqv8PdfbiBgNUdo5HlmlmuViTMxUjL7amTC0L5Smyo+wchIiLmGTipfV7tV16UKIYQQ28mBbz/MQ/f/f2RSGe5qv40LO79H2+5bSKVV0qpKKqOSSsNqIzOtqrIRUBM4Quaae2Qk/aP1b5B1M7YKgZnm7SNkC+iWNTZbLkty2WaaUTzz/fnlGFHPWP5ep/BgL4wzWLqUI4lfW3dZ9lCtsCQxjBMn4YAb97CzaMZ4ZDKIs0IymoptRsbwdIZ1CXBsBNQwztxSknz71a+luiieURivc055v0x1rmk9fYHKn6vRuipdS71+CiGEAfoZyxVVWLmk2AnqiySnCJEdZ3P7PCer1DHZjzorv6eaYWJiouhl/HFgg7q6ulBVFUVRDJ/zaOCdJvbAwoDXy0DTyl1nlgG83kZ7ZSOgqgQ2pUNCCCHEJ5yqogLaPzQLS5e5unKNqyspAFbTO5vUmDZd3530021WcOWXOGg3yB5A2x+rzg1yVNu/ykQ2MOOO4FJGm9RHABuB8CTKWAS3oRsQK+21/4rIymVJTlTY/8haCGTZ+nEyyoUk2ExoM3LswUI53VmhQTM4EszWePIe0TYZ02aW2/px2ieJBGzYiDAZ8zFU6RortWluxxq0092eqDgb3dC11Dont69prXMq9avmNa2nL9U+V6N1VbkWo5+9EEJUoxv/KrPiS5TusVc8RmpLA8ezdZjoc4B5LII7H6DP1oGfbnPud5bYiAcffLDsvU3diL2RgJUQQgghxFZ08NlBHv7qITKpNACZ1RSdX76Tu/78CF/64l4uvPX3vP1vp3j79Cmurv2G4XrzywGzSpcLaoXcjPv0e0TqNzevs8+T6SCd12N/DdsQvrqbspNdrtHJQQOPodeVJbloA/sEPqv+YBSwFn3eZSIu7OiXItoY8sUY9SdJ+keJVUpGU63N7H5W4wzemIxSVT8LA9fUEAOf67o0u59CiE+UdSxHLxdhzBMl6jHnZ2KZPVGotDejyc149neWWL/du3dXfG1q0EoIIYQQYttTAVWbXqVkv6KC2qLdRj3qfIZHXc/wqPMZHnE+Y7xec7tuY3ItM7CjzwQRv25ZW5KpULQ8mGWItrm7x7zZWwWYcI/7iNlLllUUieAye+g0tKH6OrMk6zewT04RiuoPWnGMzxLGXmUPqGwmx9Jlg30OCI0xFuqsmIymdpva7LaEz0rseu/MW6Nfda+pIfU+1/Ur9DP7/4UQQhiWXWZsL3lokPTjNzogRiYJWn0kivaRTuCrEgwzuYc3b7n8J5wErYQQQgghqrCcfASX7SCZVBqVDCgACpnVFF95cDf7/mwDGwyY3MyGwZ7dR4Nclj/bQebz+2yY8XSG6ywxq9XELGq+Da2dmG9ctxyieE+PdQcesjPCiunrHqU9YSyT3rqzJNuG8OHRNkQfnKeztDuALZDdK6xkU2+tzWDhc8odN/XhIEiws79ysK1amxGX7sl8Ljhko9+p34h9E9X6LOpd03qaq/K5bojJzXBnkGDncIUlokIIUYctgJrwEbPrxpFB6DP4iy8yGcRaNsvTRJ/DWrTnnq5B7UHRoCSNaDZFVVW1frEb782XH+LDj1WUdIaMmmbXzp08+M3JG90tIYQQ4hMlkUiwb9++ovcWFxcxm9czE6jg6NGjvPDCCxuqYzNYTj7CH/+BmUtX1lDJMH/pGldSvwZU9n1mhX/+11+yeHLCYG0RXMok/fWW9X1iyOchaou4FCb7jQU7hRBCNN+5c+fWfe6BAwc4ceLEhu/vtsVMqzdffogvHlql03o7BzvexfT5n3PwwDJvfL//RndNCCGEEDepzrHHePKhDtKp+gWt6AAAIABJREFUlDbLqoiCklH42h9+ijv+tJH7kSD2Jmbv0zQze/B1ykQccZVnaRJCL+lnNOajLHmkEEKIT5RNyx7YTP8TP8dvte3mt7/ye3z0zo9Z27XGz//3fc79+zwPfvNG904IIYQQN6vvvH6eW1paSKXTpNIq6XSKtZRKOrXKf6bTpDIZMhmjk9Y3K8tvM+u9TpmIbQFUVdLBiUqS+LvNeKJaVi5ZGSiEEJ9sWy5odfa5e4t+vv/EW2RaWnj3J4u0nHuL99/5KVdXMiwtZfjc7lo3iXEmRkLM0Ubv8WNY4s9zanqhvFiXA++Apcb5BW29xznWs8TESByLdwD9WfGJEUKU1pWto6yNOBMjp9l7/Bg9rdXaaa1xbTnLzDx/ivxltfVy/FgP+TPjE4yECjXXr1ffL139+xx4B6jdz3xbXThKPptc6tD2fErR7M1IZxh1i8/3Tvq7Mc8PG+hn6TUKIYTY7mJDL97oLgjxCWTCPavivtHdEEIIsSVsatBKVVUURTFcfuJPzAx8rzhl7kJ8hh0o3PWF/ez/3XZa97RweWmF237yHj97t3SqfildAKXnGN4e3aH4BCMhcFQMWOVoAa/iOM9SebHlGU4vdtHFaWaWLSXl22hbDDER91K9KX07cSZGTjGyVC2YVmjz+VPT7HN48VoK783EoceSu75Feo97iwJQz2M0IAbxiVOc7ziOt6cViNfup2UAr9fCxEi8br0Rl5mQI4G61aM7ST9jjKMGmtVPCWwJIYQQQgghhBBGbdqeVnNzc5w+fZpMpl5gSXP2O/fSN3yCawsBLv+3n4W3/5Kfnn6ST+/Zuwm9izMRmqPLUTojaH2W4+eh4zCHO+B8fLnseMcDvSyenqH8SCUWBo730jYXp3r4Z5mZ17SAVVFcq7VHC1ixzMzpOboc+oBbKz1HemH6TI16dS3MPE8IR40Al5F+lkv6u7Gz/ixI11cfQ9uin0IIIYQQQgghxM1nU4JWqqrywQcfcPHiRc6cOWMocHWNFOy6B3bdw647v8ztn/997rynn0/dsZ9bd+7gypWrsPYB6ZQKqTRrayl27GxZV/+WZ04z1+WoMfOpodqIn4cOSyutlg44Hy8PTu3t4YF907w2YyxsRauFjrY54tWiQctxzi90YanW/2rHWy10tC2yXK8b8QlOne/geL0PqF4/S025MIccJIqW2kVwKd34I366sxu+uiJacKti+u1koVxhY9hsHX6XgXO0+rUlirnvc11x5VM1R1wKitmspYqulpZaV2+3/0LRoYirNEV3BJeiS+GdrbO8nBBCiK3q7I+OGnoJIYQQQojm2JSglaIoHD58mP379xsPXK0CK++XvzLX+OVHq1y+vAbpj1DSGdau/ZqPPzY2g6vM8gyvTUPvYSMRqwWmT40wMqK9JioFZ5bjnKcDSytaEIfzVJhshWXAwb7p1zAat6qrbS8156BVPb7AUoUVjvrj09NzdD2g2xurKaJ4PEGcw+4KG2pG8YzCuKqihp0E7QqDjKNmf456xgrBKXMIR0LNHoPRfHAqime+v8o5HjrD2XMSPmL2bvxJE+5hJ8HJQqAoMlnony2QLa+GcQZHK2R5Kq53nFBRBqTy820E1DBOrPgSan6PrPrtCCGE2Eqe/o/Bmi8hhBBCCNE8m7Y8cMeOHQ0FrlYAVi4Vvaa+62Vu6iW+9virxGIp/uKJc5wce4fASxeJnV/lyLf+ibdfP9lAr7RldfQewdi2Tm30Hvfi9WqvShOPtKWBlmyApxVLB0yfqRTdsjDg2FflWOW299aKSi0sVdpdy8DxOvXSRq+jl8XQ8wYDbPXqy7HiC+cCRhWOjWeDWbZ+nFhx9GVDW7Z+nMS4kASSF4jlZiopCoo9SHQ+UagjlxO57Bwn/bnJXSY3w84o84lsueBkPrg1qU+rHMnN2qqSjjt5gZi1UN7kHsapP17v/EbLCSGE2DJePN6hff1WR+H77FchhBBCCNE8mxa0Ai1w1d3dza233srFixeJ11hHdu1X14oDVn/7N/Q98TiHvvQ59uxVeezZszz5g1me+sFZnn7xTR7/7pvc9umP+fHZfzTcn+WZ15imlyMGNyKvL86Z6QUWpk/lZ2Odml6Aavs8WQ7TuxiqPGOrqKNxzi/so7VaN+sty6t2vF69OXt7OObYx/Spidr7VRmtL8fsZjbcicecW9a3Hk7Cam52krrB7IM2hnwxRv1Jkv5RYo4+LXCW9NNtJ9tOAp+1wWqNnr/RdoQQQlxX6Yx22/TYqfPa1787X/g++zVXprIILkVBUXQPcCJVlrbnD9daPq4tdc8vM88uca/dtlKzPX1/qpZpoN2iZfD12o+4dEvq9WUrfV6V7iUMXqMh2a0HGj7d6HnVyq2n3fX2VQghbnbVxqvGfgdXHovLx5ztutuLfqxe/7i5eTY1aJXJZJidnWV1dZX9+/djqboJE6ysXkObb7XCVPBl+pxfzwew0ktnWfvZK0WvpQuv8C9/fYKBv/ovg72Jc2Yaeo80cdlbPM5cWy/HvYXZWF7vcXqrBpS0zdAXQyHmavRz4tQ0+2puEt9KzwNdzIVKlixmswcWjuuDTlq99B42tvm8ZYDjvYuEnq+2gbyRflZgC5DwxbDXvLGuwnSQToK6JYHGz8mvAkz6GQ0WZl6Z+hwQGmMs1MlwbtP1xDxRaztmgOQUoWiVeqMexiK5akcLM6WMnN9IOSGEEFvCA38UYHnPONPP3g/A5FP38frT9/HSE3fz+tP3MfnUfaTUevttOgmruSyyEVz5hxdhOj2DxTfKST+jMSfOWIXl40k/3YqZ+WHdg5xxmKp5w5xdop5vz1x8Ex5xodhjujIJHCFzhX0ijbdbtAxe337CB/ml/ABJ/KOxwqxpXdmEDzyD2fsGWyBb1zqvUQghxCfDusbJyvVUHYv1Y07YSdC+kckZN0jSz4V+/bg5uOUegmxa0CqTyXDmzBkuXrzI/v37OXz4MDt2VG8uN9NqKvgqfd94CFZWqr4urcDsD19tIGAF8YkQcyV7VI2MjDBSd9pTjTrjc7TllwbmtGLpaGOu2jSo1h6O9LaVvKnv12n2Hq+8FLGIZQDv8V4WQ7preY3C5uuWAbwOCOWvNQQOb41sgJW6egzHvmlO5QNX6+hnBSb3LOFOD+aGA1c2AgkfeMwNbF6unROzZ8ubQzgSAfLzs0x9OAgS7OwvvGcbwodH24R9cJ7OijOgbASy+28pisIgjsINdNXzbfQ7dRuxG2pHCCHEVnH3c0c59Dtt3P2cttn6ewuX+MX7l1j+8Ff84uIllj68QirTQJKYyCRBZ278sTHkg9BUYWRMToXAMcSQo/h9SOIf1PZVLJpwbHLjNjwBWRsfrfll8kn8o0Gc4VxADcCEe1wfXGpGu4Vzhp26B1GRMTydw1RK2mtyD+OMhphq+Ca69BqFEEJ8MjRvvKo+FpfQb1GznRR9Jmbat+DfpLdsRqWqqjYUsAK4/KsUUz+M0PcNG9kdriq6xO0NB6wALANevAMNncGAt1JERvf+gLfiLKPWnmN4yRUpL9Hacwxvj74+Lw11rVARxwoVVejqAN6GLrr8mi0DXt21rLOf2Aioxb8dbAEVNft98bHSsiU/m9zMqu6yFtZzTvYg7lkVd933KrAFUNVA4Wd37ozq59sCKkWnGGlHCCHElpFJFfbnvOOO3YBKS0sLuz/7m6BAKmX81ip5IYa1fSj/s+lgJ9HJBGACkkyFwDFuwoQDBqdIurP7PyanCEWdDG9khTxoD26sHiYjAWzmKnWa+nBYQ1xIgo0mtZtlG/IxOjhF0t3H1GgQ53Cg/kmN0l+jLYJLGQUnBIOdhNV+JpVR2hO6mW9FPwMJP91mD1HA6kswWymqltSX8dFZ5RiAs/QPKHLt2gk6w0X3CKAt2bAH8ycXtkWo2mbpNVS4JiGEuNk1a5ysNRaXikwStDpIbOvftQnmo530b7Fr2JSglaIo7NmzB8BQwArA86Nf8LLrEK98//W6ZR8NvGOwJ3OERhbpPX6sxsbrcSZGSpfrdeHwNrjsbVNsVt82od74BCOhOaBrC3xuQgghRHMd+PbDPPzVQ8wtXeGu9tuIvfk92nbfz3sfrpJWVVIZFVBYbWSmVS3JKUI4GDcB9OFgkKmkuxB4yC0vb6aqdWYTmJib3K7JzXCnwpgfYvgYr/LHRdI/2sQ/BKLE2hOoqgmIMFmnrGfUQUJVMUVcKPYxIm7dbG1An0141gZJfzdmwFfhmBZo6sZfFEBK4tc2uER73lY8J6zwsEsLPvmHbLhNtdoUQggBGBivtBUwnvITC79P643F+jqcYdTZJj3VuUEiLjsxX4JNeIS0IZsStALo6upCVVUURTF8jvFglBFGZzBtYKbTptusvm1CvQ3P6hJCCCG2GTU7S1gtvLWwdJmrK9e4upICYDW9sylNacsRxrNPc030OcA8FsGdm2kTnSc3J2tjrLTn7uqr1mmkzPrY+p3Y7R6cYbWkTv0fE07CapUn24bo+q/PUGzgvOLsxqPajDP96dlswrmAm8k9jNMzWjiG7km/yc2w08Ok7gMMDZrBkaDq3zkRF0p+qlX2D6labQohhNDUHa+s+MpmoWZn5GbVHYtzdeCn2zxJJGBje4atkvi7zYQcVWYU32CbuhF7IwErIYQQQoit6OCzgzz81UNkUmkAMqspOr98J3f9+RG+9MW9XHjr73n7307x9ulTXF37DcP1mg52Ep1P5H/WlguagQhjnihR3R6OZk8UcnszmfpwWHVJRtYrOUUo2slBU406jZTZCFs/zqKgUo5+Q/XS2U0N0Pd/y4kC1qL/BopIlmEhhFifpoxXdcbiovbcjGez0m8/SfzdgzCubsmAFWxy0EoIIYQQYttTAVWbXqVkv6KC2qLdRj3qfIZHXc/wqPMZHnE+Y7xec7tuk/AIYx60WUCRSYJWHwlVl/FITeDL34CbcA9ryUCK8pEk/fgN36DnlpjlAkK5OvWZj7Qy+IZKymyk3eup9BpLmWm3Zpc+gva5N9pErWzCdTIYgxXH+Cxh7JVTjFfLMlyrzWZckxBCbHtNGK/qjsUlLbqHt2TmvbpqJELZKiRoJYQQQghRheXkI7hsB8mk0qhkQAFQyKym+MqDu9n3ZxtYGm9yMxsGu6KgKHbIZu6LTAaxOvpKljSY6HNYCebulG0BVH12XEVBGYS+mlOSshlsFQVFGaU9UbIpuC2Amu9Prk8lT17X1e71VOcaixT+qFEUBWWSQiZgw2pkE66XwThXKpDAETKjlGZVrpGNuHqbzbgmIYS4CWxwvDI0Fhc3yJAPPIMlv8u3uOSFGATthc9IUSo/SLmBFFVV1frFbrw3X36IDz9WUdIZMmqaXTt38uA3a2+fKYQQQojmSiQS7Nu3r+i9xcVFzOaNbc999OhRXnjhhQ3VsRksJx/hj//AzKUra6hkmL90jSupXwMq+z6zwj//6y9ZPDlhsLYILmWS/o0sdxPI5yiEEEJcH+fOnVv3uQcOHODEiRMbvr/bFjOt3nz5Ib54aJVO6+0c7HgX0+d/zsEDy7zx/f4b3TUhhBBC3KQ6xx7jyYc6SKdS2iyrIgpKRuFrf/gp7vjTRu5HgtiV7k1cPhDBpXtaqr1c5ftvbNd2Iy4UxS5L3oQQQohPiE3LHthM/xM/x2+17ea3v/J7fPTOj1nbtcbP//d9zv37PA9+80b3TgghhBA3q++8fp5bWlpIpdOk0irpdIq1lEo6tcp/ptOkMhkyGaOT1m0EVHWTU0lfjzZuYLu2AKq61ZJxCyGEEGKzbLmg1dnn7i36+f4Tb5FpaeHdnyzScu4t3n/np1xdybC0lOFzu2vdJMaZGAkxRxu9x49hiT/PqemF8mJdDrwDlhr1LDPz/Cnyp7b1cvxYD635ZiYYCc3lS7f1HudYT2vJsS4c3gEqt6Kll/TkNte0+kjMbiSt80ZoKT7bE7O4Tbrv8dNtDuEoSwkqhBBC3LxiQy/e6C4IIYQQQnyibamg1cSfmBn4XnHa34X4DDtQuOsL+9n/u+207mnh8tIKt/3kPX72bulU/VK6YFHPMbw9ukPxCUZC4KgVsFqe4flT0+xzePFaCu/NxKHHkqtjkd7jXrQ4lRbgep5s4MoygNdrYWIkXrn+pJ9us4fOsIpqK7znj4B73Zs06ANP662jhMnNrOpuUmVCCCGEEEIIIYQQ9W1K0EpVVRRFMfw+wNnv3Evf8AmuLQRYubTCysoKK5cu0WoZ3IQexpkIzdHl8FaZ/QSwzMxrWsCqKK7V2lMIUJ3W6ujJT7tqpedIL+dPnSHeU21mVU4S/6AWsCrKamNyy2wmIYQQQgghhBBCfOI1fSP2f/iHf+DJJ58klUoVvZ9KpXjyyScZHx+veN41UrDrHth1D7vu/DK3f/73ufOefj51x35u3bmDK1euwtoHpFMqpNKsraXYsbNlXX1cnjnNXJeD2qsC45xf6MJSrUy1460WOtoWWV6u04nkFKGok/5aM6qSfrp1G5q68ruZRnAp3fj9rpK0lBFcip1gLt2zK5Iv63J1FzZErVpvNdn2krXaLu9zt9+vO08IIYTY3s7+6Kihl9iYpL87ew8jhBBCiE+6ps60SqfTvPPOO7z11lsMDw8zOjrKLbfcQiqVYnh4mLfeeitfrqWlJOC0Cqy8X17pp77ALz9a5fLlWyD9EUo6w9q1X/Pxx/WWBlaxPMNr09B7vPY8KADa9rJ3XccXWFqCwsZXVVjbqZ4gPIIru3Rw1kZ2KWE3/vyyvyie+WFtM9KIC8U+RsQdIKCGoWh5YASIEmtPoKomA/UaUbltW0ndSX83ZsBntFohhBBii3v6P2rPAP/2/6n8cE4YlPQzOD+MGlj3PglCCCGEuIk0daZVS0sL/+///T/uvffefODq6tWr+YDVvffey+joaHnAClgBWLlU9Jr6rpe5qZf42uOvEoul+IsnznFy7B0CL10kdn6VI9/6J95+/WQDPdSW/NF7RLekr4aFJZbWdbyNvTWjXVnReRLVjiUvEEM3E8vkZtgZZT5/ghXfUPagrR8nMS5UndFkxdFnMlivEVXaTl4gZvWRO2RyD+NspFohhBBiG3jxeIf29Vsdhe+zX8VG9TEuASshhBBCZDV9eeDOnTsZHR3NB64cDkdRwOqWWypP7rr2q2vFAau//Rv6nnicQ1/6HHv2qjz27Fme/MEsT/3gLE+/+CaPf/dNbvv0x/z47D8a7tvyzGtM08sRIxGrVgsdbXPEq+yhXvX4cpzzC/tordeEqQ+HNcikzH4XQgghtoV0RrtteuzUee3r350vfJ/9mitTWQSXoqDol85HKi23z5XLvSostdedV7ZUv+y4tj1AxKUUnVP13Hwf9O0m8Xfrtx4orsMV0eqv2A/tYFFfqrZlMmUzKJe2DxGX9nPS312lz9dP+RLG8v5We19/7la6JiGEuPlkx67ceNXtR/tNa/x3NmTHz7Jl65XHwu1If3+wFceipgetAG655ZZ84OrKlSt1A1YAK6vX0OZbrTAVfJk+59fzAaz00lnWfvZK0Wvpwiv8y1+fYOCv/stgr+KcmYbeIz11V+1pWul5oIu50AgT+sBUNntg4fgEhcNxJk5NQ+/hOpuwA5hwDzsJ2kv+485mD8R0kE50Qa2kn9FgnT2wjNisenN1Rz2MRXJVjxJsQrVCCCHEVvDAHwVY3jPO9LP3AzD51H28/vR9vPTE3bz+9H1MPnUfKbXefptOwmphCb/LDmFVRVXDdHoGdTfKVnwJFVVVSfjAM5i70Sa7ND+WP66qCRwhc+FGM+mnO1+vippo50IEbIFc+TBOXf2zBvYHiLjMhBwJ3bI9q659LamMbcgHnjFdUCqJfzSmzc62BbLtrp8tMA6DCub54Wyfq/3RscmSfsYYX98SxpJzy69JCCFEUyT9dCtm5ocLY5U6DlONBpaSfkZjTpyx0QrjjW4sDDsJ2is9mNnikn4u9BfuD4rvRbaGTckeCIXA1SuvvMLXv/71mgErKMy0mvphhL5vPAQrK1XLXmIXsz98tYGAFcQnQswBnBphWn+gy4G32o7slgG8x/fy/KkRRnLvtfVy/JjuuGOCkZH8UbocXo4Z2C4L0G7gEu10mxXyORWtPhKzADYCCZ/umBVfYpb6t0c2+p127GYFjzOMGig/vr56DV0QgbATxa4QBKw+H05CTalZCCGEuNHufu4oh36njbufO0org7y3cAmAX3+8wtWra9x66y2kMg0kiYlMEnT2ow3VNoZ8owxOJXG7i4uZ3MM4PaNMJd24TUn8o0GcYVW3F6UJ97iPkDm7x2Rinqh+38wNZiZO+ruxE0atV4nJzbBTYdQ/hM1tgsgYns5h1KbFYky4Z1Xc9Qtusj6G1v2Blp67Va5JCCFuJkn8g9pey0XPF9YxHianQuAYZ4jB7BhdpQJbP05GuZAE23Z6BlH0mZhpt97IzlS2aUEr0AJX3/jGNwyVvfyrVDZgZSO7w1VFl7i94YAVgGXAi3egoVM0rT0c8/bUqhjvuirOMrmZVavcqlQ9ZiOg2qr+bAuoRcGq4rJG6zXyfYWfbQFtg3bQotueTvq30/+0QgghRA2ZVCERzB137AZUWlpa2P3Z3wQFUinjt1bJCzGs7UP5n00HO4lO1tlkMpt9eLj0aZOpD4c1pN0s2/px2u0M+vs2PntnyoU55CAxa+zxlm3Ix+jgFEl3H1OjQZzDZU/P1imJv9uMJ6r95AyHwW7XZnTnH9TZsglmPGSL4QyrBGzaufPDuj9eIi6U0XYSs24SLgV7MH+CbgZVaZsqAVsEl1mf8KaSbDbnsoeHpedWqn9jn5IQQgiqj5WNV4QWszJhwgGDUyTdbir++o9MErQ6SGzrv30TzEe33t/vmxq0aoTnR7/gZdchXvn+63XLPhp4x2Ctc4RGFuk9fqzGxutxJkays7DyunB4Bwws8asjPsFIaA7o2nhd21BkzEPU6quRIVEIIYTYHg58+2Ee/uoh5paucFf7bcTe/B5tu+/nvQ9XSasqqYwKKKw2MtPKoKR/tHAjnKRG9uFsYhWTjYCawN9tRvFsJBgSxeOJ4gyrFW7Qo3jMCh5AW/IY0GZtm9wMdyqM+SGGj/GmBGG04E7IkUCd1fWkQsbkqhmSh50okxECNq1DkckgzmHtukz5h30RXMoo/iGbNqOtUpuG+mqHsIr2TK/aQpH11i+EEMKQqmNljn4cKzoRX+7b5BQhHIybAPpwMJid9VyhDmcY1eADnq0q4rIT8yVo1uOmZtkyQStoJBhlhIUBr5f6c6CMlltPFzY4C2vbKX5iqN3EVolECyGEENuNqqIC2j80C0uXubpyjasrKQBW0zub1FhpUEg3nmazD5ePr1baC2sCtWVnST/dZgXXugJXVnxhByF7NvBjKjlWZbaRrd+J3e6pEuxah9wT83rBnWyG5PyTdZObYaeHyQTasg37JJGADRsRJmM+hnJ35REXSn6qVfaPFaNtlggNmsGRoO7fLeusXwghhEFVx8qcSuOY9vAiJ7c0UCtios8B5rEI7qL9HWdx46fbnBtjtqPCg5StuL/ilgpaie1O9mUQQghx8zn47CAPf/UQmTUtMJVZTdH55Tu568+P8IvvvMbLwWe0QJYCCr9huN7CckDtBrGwXDBB1aCQqQ+H1cNkJIBNf2ecnCIU7WS4rLybcV8Is26WUUPMbmbD8yhmFwdzs6nqsfXjJKYLoNVtpHwPjeQFYmSXKDRlQ9jsnmH+JGZGieX+CNFtWm8jib97cANtRAEr0fnafyYJIYTYZNXGyoZEGPNEiaLNWi6oEJwyuRn3dTPoT2p7Om4r2bFvXKXSc5QDBw5c/y6V2JTsgUIIIYQQNw0VULXpVUr2KyqoLdpt1KPOZ3jU9QyPOp/hEeczxus1t2MNTmYXkEUY84Cjr97Nbi77sD5DkbYsDt+QdhMd8esy/ySZCkWxGo8glbMFSPhi2Lv9zYkflTFxsDNalCExMuYh6uzPLjnsw2ENMlovnVGdDMmmPgeExhgLdTKc+6NCv2l9copQbra40TaLWHGMzxLGXj9l+LrqF0IIYUxurFRw6VdpJ/34jab3i0wStPpIqLrsg2oCn1U3zuhbdA9vycx7dWWTpmzlWJsErYQQQgghqrCcfASX7SCZVBqVDFrqXYXMaoqvPLibfX+2wWQsYbArCopih3Ctzb11bAHU/Hm5c9XClH7bQebNuWNmPJ3hDU/3N7lnCXd6MOcDV9ryRSXbh7pBmrqXlMCHB3O2PnvMRyK//MKEezZMp8ecb0/7I8RGvzPbD1eEXIbkmD3bL3MIR0I3O8zUh4Mgwc7+wnu2oUK7g/N05md8VWvT2LU4QmaUmkG+9dcvhBDCAFsAVT8mKArKIPQZnHkVmQxidfSVzJs10eewEqwUtcLGkI+iBzDbQfJCDIL2wmfUhDG92RRVVdX6xba/N19+iA8/VlHSGTJqml07d/LgNydvdLeEEEKIbSWRSLBv376i9xYXFzGbN5Z24+jRo7zwwgsbqmMzWE4+wh//gZlLV9ZQyTB/6RpXUr8GVPZ9ZoV//tdfsnhywmBtEVzKJP1Gl9nddD7p1y+EEEJsL5cvX97Q+SdOnNjw/d0nYqbVmy8/xBcPrdJpvZ2DHe9i+vzPOXhgmTe+33+juyaEEEKILapz7DGefKiDdCqlzbIqoqBkFL72h5/ijj9t5H4iiF3p3kLLByK4dE9XtZeras679TfjQlHsBOuXFEIIIYTI+0RsxP4/8XP8Vttufvsrv8dH7/yYtV1r/Px/3+fcv8/z4DdvdO+EEEIIsVV95/Xz3NLSQiqdJpVWSadTrKVU0qlV/jOdJpXJkMkYnbRuI6CqWyyV9HXqky2Aqm6tKxdCCCHE1nfTBa3OPndv0c/3n3iLTEsL7/5kkZZzb/H+Oz/l6kqGpaUMn9td6yYzzsRIiDna6D1+DEv8eU79NEwqAAAgAElEQVRNL5QX63LgHbDUqGeZmedPkT+1rZfjx3pozTczwUhoLl+6rfc4x3paSysp71eVdpdnnufUNPQeP0ZPa+4aCorqz7fdhcM7QOWr0NJfenIbk1p9JGbdNygnjpaCtD0xi9uk+x4/3eYQjiqpt9cr6e/GPD+MWpQjXN8HyH8+neGScltP5euppPQamyPiUhht35ppVIUQopLY0Is3ugtCCCGEEJ9oWzpopaoqiqIYLj/xJ2YGvpcoem8hPsMOFO76wn72/247rXtauLy0wm0/eY+fvVs61b+ULpjTcwxvj+5QfIKREDhqBayWZ3j+1DT7HF68lsJ7M3HoseTqWKT3uBctjqQFuJ6nXuCqjbbF08wsWyguFufM9ALQVlRWC2BpxydGTjGylA14WQbwei1MjMQrN5P002320BlWUW2F9/wRcG8gdWjTAyImN7Oqu0mVZSX9DIYcJGZrX2jEZSbkSKBu9UBM0s8Y46iBZvWz8X+PtkCCC92D+PuaGwwTQgghhBBCCHFz2rJ7Ws3NzXH69GkymXqBJc3Z79xL3/AJri0EuPzffhbe/kt+evpJPr1n7yb0Ls5EaI4uR7XZSQDLzLymBayK4lqtPVrAimVmTs/R5TimCzy10nOkF6bPUCWMlLdvH5yPL5d0K85cVxddVc+yMHC8l7a5eN36IYl/UAtYFU3MMbk3ELDaPpJTISjLFlFSxt+NnY1nZLo++hi64f004R7uxDMm6ZGEEEIIIYQQQtS3JYNWqqrywQcfcPHiRc6cOWMocHWNFOy6B3bdw647v8ztn/997rynn0/dsZ9bd+7gypWrsPYB6ZQKqTRrayl27GxZV/+WZ04z1+Wg9qrAOOcXurBUK1PteKuFjrZFlpcrnpW39/AD7CsKbi0zc3qR3sO1OpWrf454vahVcopQ1El/rQBV0k+3buPWQqrmCC6lG7/fVZI2M4JLsRNEn55aK+tydRc2fq1abzXZ9pK12i7vc7ffrzuv6MLQYlY1gjxTLswhhy4dt67tSKENV0QLbtXrS2HTW+P9L3w2SfzdJZ9TxJVPtR1xKShms5bOu9qHWfS5XCj+dF26zXnz/85K/z1WKleBuR1r7MK2SgMrhBA5Z3901NBLCCGEEEI0x5YMWimKwuHDh9m/f7/xwNUqsPJ++StzjV9+tMrly2uQ/gglnWHt2q/5+GNjM7jKLM/w2jT1g0MAbXupOc+r6vEFlpbqVW7B0qULPi3HOU8HllqrChtlbad6AvMIrtzSQVVFTfiI2fUBoCie+X7tWNhJ1DNGBBsBNYwTK76EqttbKUqsfRxVDWCrW68Rldou7/M4oSpZjBLMRzs5WDVmFcXjCeIcrrS3VxTPKIxn2w7aFQYZr9KXEI5E9jrDMJq/SGP9L3w2JtzDToKThUBRZLLQP1sgW14N4wyOVvgsa38u5edX/vdYvx3AdJDO6DyJCoeEEGI7ePo/Bmu+hBBCCCFE82zJoBXAjh07GgpcrQCsXCp6TX3Xy9zUS3zt8VeJxVL8xRPnODn2DoGXLhI7v8qRb/0Tb79+soFeaUv+6D1CzS2nchaWqBl7qnq8jb0GVjVaDveyeHqGZSB+Zpp9D+g2eK/JWP3UCi4kLxBDNxPL5GbYGWU+f4IV31D2oK0fJzEuVA08/f/svX1sW9d98P+5dpKlWbe0sWLFwbBfh5KuJUtp1z1AGip29qhoB0pYoejJCAwIqgZJSKfuQmKIhmZQomjTmqzKVnKd25BdkqkPkAxcovCPRySwF3V+oZAMQ9ZAspiJ7Na3xG9KarduLMsUz++Pe0ldvtzLS0m0aPv7ARhS95zzPd9z5egcfu/3xbPm1VRXrhMs5s4tMu8JU2xyBUfwNyLWLD9pZUzzEJ40jFneAfzmtVXqUvRU0jS0vhizpUXa6G91b7wD+GOJknErMb+2Tr3MuGZdarzefak3vqF+bjo9dv8WBEEQWp/nD+7V37+yd+2z8S4IgiAIgiBsHi1rtALdcNXT08MNN9zAiRMnyNjEtF38xcVyg9XffIP+Rx9hz6c/yo5bFQ8+fYzHv53miW8f48nnX+eRr7/OTR/+gB8c+wfH+iwdfYUZernPicWqXhieVftShuOndtLmxPrU1sFejpPJHOXw6V6cOH85lu/qx+eJkZD0Q7VxB0knuwi5i2F968FPUhW9k9QGqw96GQ7PMx7JkYuMM1/Mx5WL0NOHMU+WsKdBsU7HO56nnhebIAhC67Ja0I9NDx46rr//7fG1z8Z7sU9tUgQ0Dc0cmp6yCAcHiuHfpdBrI+y7PCy+lnynIfbV/at1KNfRso+lrjbzVilXY112c5faqvfiVKCGnqmAdfj6ZSYX6WmaLlayUwH93uYiPWX3xloXq39njeBUht2/6UZ12Ay9BUG4OljPPlp9PRWw2rMa2XNbnFSg5n7aCrS00apQKJBOp1lZWWHXrl10WCaIguWVi+j+VstMx16k3/+HJQPW6pljXPrxS2WvM4sv8c9//RiDf/V9h9pkODIDvfc59WZqY9893czFx5gyG6aM6oFr7VOmvFQZpg7NQO9+mwTvlXPsZCY+A3s7HOily99pm0C+iBFy1lfxP59RPRDXbrowGbVyEcZjdXJgOaFZcouyZ0MU84DnIuMWHkEOvYG8UbLhefpsD+Y2uhAzhQQ6H2N1b1z9PohPMBHvYqSYdD27wGwxzDM3TXzWQq7VfXEyvpF+uUXmbcNOBUEQWpd7/iDK0o5JZp6+G4DEE3fx2pN38cKjd/Dak3eReOIu8qpevkw/SVWsopoiUDL4J+kKDa0dlHMRejQ3CyOmhxuTMF33NGmEbpfC1OsdQE39VZKukLv8YJ4KoPXNm/pk8cXdNfItNqqrB898n/0Bv97c3qgekl5jqHfAb/JgNsQlYvg35UCxQUoVfZugi41sb3QShjTcCyNrRWSaqYsgCMJWsu59tFrO+Lwf/3yt9CeN7rmtiGHYS1Cxn7bOSlrWaFUoFDhy5AgnTpxg165d7N+/n23brNUtelpNx16m/4v3wvKy5evsMqS/+3IDBivITMWZ4xQzh8YYGzO9pmwymncMMnqwl9NxU/9XWEu+3jHIqA/iJXlx8I1ywFHsYVHGfnrbu7nHcoxZ58PcenDUPoG8GW/UyJtksiAPQb8XwEvU3OaO48tGqX/k8TLgL0/gXdm+PrmOFkTUyDOlaRpD+CzCA130+yA+Xd+g5AqmSXaFcDdsuNLXSchdP3l5xRjLe+Pqx0eMWNfA2jXvMGFCehL2oQW6anpA2dwXy/EVv0dH86Abt7p221ZlFARBaFXuePZh9nyynTue1ZOtv3PqLO+ePMvS+7/g3RNnOfP+efKFBoq8pBLE/MW/2V6Gw8W9Z5Mq+NYNz68aQDQbxlMKN88RGY/hTxaNbAAugpNhKOVbXL+uvpEw8+NW+6eTuW1wd5rWAZAisVkPwTZMMyv62sl2EUxXena3QnVhQRCEzWaT9lGKVeWHGa73/bDhPbdVKO4NA+WXU4mtUacWqgUpFArqe9/7nnrppZfU9773PbW6ulp3zDcGd6lX//iTavn7X7V9nfz+M+rVP/6kAy0W1KtPvaoWNr6cFudaWWcNsmHlwa+SVm2esMpebp2uarIq7PGosNxUQbiiWVxcVGfPni17LS4ubljuQw89tAnaNZfuiYfU/0k+rronHlL/+6tH1cmzl9TJsyvqv370M3XyZyvq5NkV9f/+b8hGQlL5TftONuxRHvMfxaRf4U/a708lObX+nlZcT/oVtntZLTlZFfag/Ello4fp73ldXe3nTfox3QOTPk7mLo2x6mesQ6m1e1t5vdjmCausMb/f71EUZWbDygMK46WPqy8jHPaXxph/x0n/mqz6+tTqX76+cr2s/l046e9AXs17UWuqtX6ecNihDPNcSeUvrbdcB8v7YTln5T2xu0eCIFw1bNY+Wrnfle2pje65rU71GUUpVXXma/S1Gee76y6ngcwpmqaxY8cOgLoeVkVCr77Li4E9vPSt1+r2fSD6tkNN5oiPnab34AGbxOsZpsbizJVd68Y36iQEz45myTVPMcVYfA7o3jyZVxCpiRCznnDtUDVXkElfD+7AbnGZ3yRSATehriRKHugKgnAF8vE/u5/7P7+HuTPnub3zJuZf/ybtN9/NO++vsKoU+YICNFYa8bSyY92h1LoXbAjAn0SlN7iHWephFAJx2/WpjzeaJKENEek3e1Q5nNt2P3HR7/MQX8yB12WEBkYBCI740RIpol793ugVdxUuUugVjbMo5cJcXTftRQ81cfcQyabryggtjKBU1AhxnCAV1D2jvVGFiqLL1saJDNvJAldVfy9BV45Ij5u4L4tKO9lUHfRPTeh7tOW/F5t74bLul4v04AbCjmXkiOhJMlFefYyZ6vvnJeiym1MQhGuWunuTab8sH7j29yM3TRwfky6AfnwMMZ0Lmv5mbfKeK9SkJY1WAN3d3Sil0DTN8RjnxigndDA4OsrgpvVr1vwbmWKQ0dGmztBi6Ie2UCnfkp+kClqeeV3BNOoyaXYt4I0quZ+CIFzZKOPvmOmP2akz57iwfJELy3kAVlav35y5jAq+jdv5PYSzaYJE6HEnSEW96wix99BZPOlb6uGkjxO8RJMJtIkUwWhFk5O5bXD1+2Bomlywn8V5D53DxSkH8PcV741Rcbc0d3VF45Gyqr0hEtn6MsqrAI9j2M4MI1ZsrV89fWr1z00Tn/Uz4shg5bC/uxNPrI+ezuxavqsyGTb3wlXRzxNm0lyRODTuWEZ8yA2+LNa2s1r3w2ZOQRCuXeruTcZ+WWl419b+fuihgZOGDD2FjHsiRbDk1LAZe65Qj5bNaQU0ZLAShPoY8bqlin2blStLEARBuJrZ/fQQ939+D4X8KgCFlTxdn7mN2//0Pj79iVtZfOPveOvfDvHW4UNcuPQrjuW6dneVJQvPLc7j6XRvTgVfV5BJo6psQ+SmiRervFrp4aRPI3iHCVcmZXcydz1c/fiIM53Sn5T3l8ZYVNxtTOnGZVhW2m1SBeBGcAVJK8UkQ1tYAWsW8FQl0C9xOe+HIAhXNpuxN5FiIjTLrCkHsTs0C2X5EovzrXPPbWFcu7u2WoUSLW20EgRBEARB2HIUoHT3Ks14R4Harh+jHvA/xQOBp3jA/xRf8j/lXG5ZsvAUEyEML586FXwd4gqOlFckrEsxzKr4UKeoR6AsoXnAHYLwcEWfjeiqJ1if7+szVfV1Mnd9uf0+CPWFoMKotFZxlzXPqqrh66jaa4dNpd2GKgAbX8YcfzlqoL8rmCYb9jBfmUnYaXVnu4rEdWV48E2mSdJXXp2yiOX9sKsO7abTY4STgl78oO5dEAThymcT9qZUgpgnTFaZnR6yhC2MYY3vuS2Ou3OrNSghRitBEARBEAQLOp75EgHvbgr5VRQF0AA0Cit5PvfZm9n51Q2E2buCpJPQp2loWh+YK+XZVvCFYh6NYlvNL/lGRcLQkF2FW7OccTqzFZWWvFFUSceinqo8hKyurs7uxWSl64yTueuJ7ffhMYf8meYb6YoR6xqpzqW1pkDjVXvtsKu021AFYBfBdJIu09N/e88oB/1TAZMnQS0jnNPqznaVmp3J8Eaz+OJutMrKzDYVja3nXPviqmm1SroLgnDVssG9KZWI4anyotXzJcZqunA52XOvIFzBrdaghKaUuibSzLz+4r28/4FCWy1QUKvceP31fPbLLVTGURAEQRCuALLZLDt37iy7dvr0adzu9abi1nn44Yf5zne+syEZzaDjmS/x0O+5OXv+EooCC2cvcj7/S0Cx89eW+ad/+Rmnn5lyKC1FQEswIOHpm8j672kqoJEYqDDSCYIgCIJQ4ty5cxsa/9hjj234fHdNeFq9/uK9fGLPCl2ej7B7709xfewn7P74Ev/6rYGtVk0QBEEQhBala+JBHr93L6v5vO5lVYaGVtD4wu9/iFv+pJHzRIw+recyhw+kCGimJ82ahqYFqnNyXGnzpgJoWt/6wr1yEcbnwwyLwUoQBEEQWpqWrR64mfx35k1+o/1mfvNzv8PP3/4Bl268xE/+5yRv/vsCn/3yVmsnCIIgCEKr8rXXjnPd9u3kV1fJrypWV/NcyitW8yv85+oq+UKBQsGp07qXqFJUFslrPlfpvN4oSjUqvVhJWK/4tL6Kh4IgCIIgXC6uOqPVsWfvLPv57sfeoLB9Oz/94Wm2v/kGJ9/+EReWC5w5U+CjN9sdMjNMjcWZo53egwfoyDzHoZlT1d26fYwOdtjIWeLoc4coDW3v5eCBfbSVppliLD5X6t3ee5AD+9oqhdRQz26cobuFbktHn+PQDPQePMDaEAfy1lrLxwKZqTHiVMxXktmNb3SQck1SBCqejvqTDlz0UwF6FoeZZIiJ3Wmi7gg97ji+UqlR47ODU2gu0oN7YQS1rrgAvRxqp81c9eXXlyEIgiBsHfPDz2+1CsKmo1cSbp1MHYIgCIIg2NHSRiulFJqmOe4/9UduBr9ZXib3VOYo29C4/bd2seu3O2nbsZ1zZ5a56Yfv8OOfVrr6V2Iytuw7wOg+U1NmirE4+OwMVktHee7QDDt9o4x2rF07moF9HUUZp+k9OGoYgHQD13PUMVw5GtdO++nDHF3qoFxUhiMzp4D2huUVDVVLR5/j0CtH6Sga35aOcvh0N91UzNcxyOhoB1NjGYuF6E85gy50F/++QP2cFN4oIwkNN0lUECBIWhWPnubPdchFmGASFW2StajZ8gVBEARBEARBEAThKqdlc1rNzc1x+PBhCoV6hiWdY1+7k/6Rx7h4Ksq5/4pw6q2/5EeHH+fDO25tgnYZpuJzdPsqvYfMLHH0Fd1gVWbXatunG6xY4ujhObp9Zo+lNvbd1wszR7Ay8zQybudOOJ5ZqlA9w1x3N93rkLe2hHvoPnWcouilzHHYu5/9e2vM5xTvAH7mqaywXLNrVK3TO8pMP8NNdW9qtnxBEARBEARBEARBuLppSaOVUor33nuPEydOcOTIEUeGq4vk4cZPwY2f4sbbPsNHPva73PapAT50yy5uuH4b589fgEvvsZpXkF/l0qU8267fvi79lo4eZq7bh31UYIbjp7rpsOpj1d7Wwd720yxZ2X4aGHfr/nvYWWZ4WuLo4dP07jcNXq8eJpmZ47C3o422jr1wPMO6zFapBDGPj1JF6lyEnoqkrblIT3ky10AKPcSumNC2xufIWgnntXLgKQLuIaYrDGS15evVhSqvVSivJ5o193e79ZLMxjUr2dUyIkR6KkpRpwLVZZ8FQRCEy86xVx929BIEQRAEQRA2h5Y0Wmmaxv79+9m1a5dzw9UKsHyy+lW4yM9+vsK5c5dg9edoqwUuXfwlH3zgzIOriqWjvDJDueHHivZbsfXzsmw/xZkzmzGug47uOTJFq9VShuPspaMy8rBBPZaOHmau3ZBjltnWwV7WPLDqM0vIbRhxEgOodNBIiJoi4I7jyyqUUqgkjEdyuIJp/WeVxI+fZF1vq1lCCwOGDD+zoQnbikVW8r1RtXY9Nl5R8SlHpKcPkmveX7X62+tulhEkOOInlljTNJWI4R8JSrJYQRCEFuDJ/xiyfQmCIAiCIAibR0sarQC2bdvWkOFqGWD5bNlr+uujzE2/wBceeZn5+Tx/8eibPDPxNtEXTjB/fIX7vvKPvPXaMw1opYf80XsfTnKlc+oMdrYn6/Z2brWzdjUwrmN/L6cPH2UJyByZYec9piTwDck7xcyhMcbGxjg0sxOfkc9KDw3sMGS20bEXZo5YBzeW4yGcVahsGE8ssWZQyi0ybzZo9cWYXVjLVZYK9EGyTu6rovxiLesGwg+r5KeK3lrVZbXjQ27ivmx5Anmb/rV0r5LhHcBfuh8pElKSWxAEoaV4/uBe/f0re9c+G++CIAiCIAjC5tGyRivQDVc9PT3ccMMNnDhxgkzG2hhy8RcXyw1Wf/MN+h99hD2f/ig7blU8+PQxHv92mie+fYwnn3+dR77+Ojd9+AN+cOwfHOuzdPQVZujlPicWq7YO9rabvJycti9lOH5qJ21WUzQ6ruj9lDnK4dO9VDmIOZbXTu/BUUZHRxktVQLUk7qfmjnE2FjRoHUK5jI2Oblq4AoyGZ5nvMyFyU9SFT2WTDmsUgH6SNavMrheKuXnIuhOUAqlsoQ95s6zgKfMoGbbv6buNWTgZdi4H7nIOPO+fvGyEgRBaAFWC/qx6cFDx/X3vz2+9tl4L/apjREKXgplx/SgwxzGXiRHpMcUWl4ZKm4aW3u8jSYBm1B102uti12bjcySjoEa3s7l4fXl13uoXE4u0mPqW7uP9XU71jOmNuU6Xs75N28NgiAIVw9W+2hje0jje+aVSS7S05JpaVraaFUoFEin06ysrLBr1y46LBNEwfLKRXR/q2WmYy/S7//DkgFr9cwxLv34pbLXmcWX+Oe/fozBv/q+Q20yHJmB3vtqeCrVpI1993QzFx9jymzBMaoHrrVPmQw8GaYOzUDvfpsE742Oa2PfPTuZic+YPKI2Is9EJsNcey8HR4vGrFFGRw/Sa2ess8AVHKErNKT/gXDtpotYhRELIIXuqNQ0i1W1/OwCs55O3AC5aeKz5v4efJNpkvStfVGw7G+lew0ZgKvfB/EJJuLg6xeTlSAIQitwzx9EWdoxyczTdwOQeOIuXnvyLl549A5ee/IuEk/cRV7Vy5fpJ6mMyrnFvcEIHy/tg2DkdnSzMGJ6gDMJ0yWbTQCtb173WDYelPjibmeGq1yE8Xk//vnKkHcoeUEbofWxPrOxydSmVPlDGCuZ3qgRGm+FB898X/2Dfqkqbwu7HuciDC2MtLaOgiAI1wr19tEG5Kxvz7zSSDERmq3fbQu4bqsVsKJQKHDkyBFOnDjBrl272L9/P9u2WdvYip5W099N0f/Fe2F52bLvWW4k/d2XGzBYQWYqzhzAoTFmzA3dPkatMrJ3DDJ68FaeOzTGWPFaey8HD5jafVOMjZVa6faNcqBeuqxGx3Xsp7cd2qw8xNapRyYzR/vegxWGsDY69rYzk8kwaGNkrMbLcHgc91CE/nSQaDZMj9uNFjKa/UmS6OF2Mc0IuvOEyaZ3NzCHPalALfnDhMfduLUQePz4PdXjvNEsiz1utLh1/9qyd1vICOJyBRnp0ugjiRKblSAIQktwx7MPs+eT7dzx7MO0McQ7p84C8MsPlrlw4RI33HAd+UIDRV5SCWL+AaJAcR8cms4RDEJkKERXssIw5Aoaxq4ckfEY/qRirVCti+BkmLh7glTQPoQ+Nx0H3yTDDBnzWWw03gH8jLOYA2+dvcixzBr4RsLExyPkvHb5G6+Eqrz9TEZbXUdBEIRrgVydfbQBSU3YM1uRXGQcwmE88a3WpJqWNFoppRoyWAGc+0XeMFh5MTJc1eQsH2nYYAXQMTjK6GBDQ3Ta9nFgdJ+dYEbXI9h2XAeDo2aDURv7DgzatDcqrzhktKYnVtu+A4xaa27gJarKj9SuYBoVLP1AuvRDEYWKVksql9PFblct+eafq+cGI4F6DfnBtKJSk3IZrrI+NftbyLaSUcQ/IE9rBUEQWolCfi2/5i233Awotm/fzs2//qugQT7v/GiVW5zH0zlc+tm1u4vZRBZyi8Rn/YxYbQG56drtrn58nnidA3MO/fztwoUPhqbJBS2MRUZl32zdw3cDMmvh1h/UDEX6Sdf4MpAKaPQVk0T6kzU8mVIEtD5i/mTVXms5Nhehxx3Sg/TDYbrKlrPWpg9TRL05Ij36E/vS9KkA2jj4icGIIup16WtOBdDGO/WHUHXlVq22bC0BfQJisS6SaoCENk5n1uSpV/YzkDWvK1vzfgqCIFz1WO2TjQtqwp7ZghiewunhRXrEaOUMTdPYsWMHgCODFUDo1Xd5MbCHl771Wt2+D0TfdqjJHPGx0/QePGCTeD3D1JjhhVWiG18p79N6aZbcy0hmirH4HNB9eXROJYh5Ohmu37P1yUUYnw8zWcPQJQiCIFx+Pv5n93P/5/cwd+Y8t3fexPzr36T95rt55/0VVpUiX1CAxkojnlZ2FEPNG26fZSELlhaj3DRxfEy6APrxMcR0zvzkWS+EEgLdyJM2n/hNbfhJKsOjq67M+nijSRLaEJH+dNW4tYdKupEmMuw19TFV4PXqfeqPTRFw60/g0149h4cbCGP0M7XphqYeItk0wRE/WiJF1KvfE726ryIKNa+XL8NGru1aZpnvzKKUC0iRsL2Ls4TGfWSVwpUKoPXV97oTBEG4aqm3j5btaWUDjf2ADe6ZVwo5IkNxfJNpYHGrlalJSxqtALq7u1FKoWma4zHOjVFO6GBwdJT6PlBO+zVr/hZmvV5kjVJ6cukhnI1e4UnL9Se5oVkP4Wz6Cl+LIAjCVYZSKED/j86pM+e4sHyRC8t5AFZWr9+cuWYXsLM9Wbd76LQ5pRfDHPRxLvp94J5IESy5/Oj7T5AIPe4EqajXZPQw2lyNynSCl2gygTaRIlj5wCYVQCu5S5m+TKBX4MWXxfJ7Qq2xuUXmPWEmjTGu4Aj+0LixmEXmMT2ddwUZ8YdIZNFDP/qK98So7hsFsLpuvkk2cl12a/E0kNvSQ3jS8AC4wsNUBEEQNky9fbTmnqY/4CiysT3zyiAXGSLumyTtgpbLwG7Q0onYGzFYCdcwriBppVCq+iB95aGHCV4daxEEQbg62P30EPd/fg+F/CoAhZU8XZ+5jdv/9D4+/YlbWXzj73jr3w7x1uFDXLj0K47lunZ3lVWP1cMF3UaYX4yEVTZXq/bcNPHZYph8LfQkq7Mhd6nSkTs0C7FEdeLYmpV9NyizHt5hwpVJ2Rut4ovTsevBqrrvZlT9rbMWQRAEwTn19lFHNGPPbD3K1ugOMTsbwt1iFQRb2mglCIIgCIKw5ShA6e5VmvGOArVdP0Y94H+KBwJP8YD/Kb7kf8q5XHcnntLhN8VEqFgx1kVwxCJ6mBkAACAASURBVE+sT6sy4ERSmNrNVYr08DPCw9ZPeVMJYp4wWWWqpKSyhC0O9mWVfTdJpj16Mvn5Pr14CdB4FV8zVmNdu+maDTFh6JeLjK/NZ1QwLumeizAe81NMMblW3beLEdPTpbpVf+vIrbsWANx0eozwT9DvvUVPQRCEa5t6+6gDmrFntiBR8/qyYTyecHVOxi1GjFaCIAiCIAgWdDzzJQLe3RTyqygKoAFoFFbyfO6zN7PzqxsIg3cFSSehT9PQtD5ImrxsvVFUNsx8n1Z6wqsNQb/X1F4aWxyvbBNvpxIxPFVeQC76fR5iNS1MXobDEBoqPnHVc3cU9emJ5NYhs/49mTS7RHmHCRPCrWloQwt0WVTx9cXdaJVPhi3Heokm9S8zmqYxhA+/ac1R8313x/FlTXmhXP34iBHrGig3DrqCjHTFiHWNWHhK15Fbby36JKUvYZqmoSUw6S0IgiCUUW8frcPG90xhs9CUUqp+t63n9Rfv5f0PFNpqgYJa5cbrr+ezX7ZPRykIgiAIwuaSzWbZuXNn2bXTp0/jdtunO63Hww8/zHe+850NyWgGHc98iYd+z83Z85dQFFg4e5Hz+V8Cip2/tsw//cvPOP3MlENpKQJaggF1rSXHvjbWnQpoJAZqVQQUBEEQhCuTc+fObWj8Y489tuHz3RXhafX6i/fyiT0rdHk+wu69P8X1sZ+w++NL/Ou3BrZaNUEQBEEQrlK6Jh7k8Xv3sprP615WZWhoBY0v/P6HuOVPGjmPxOjTepocPpAioJmeLGsamhZoPMfUpqgSQNP6rv4wNqPq77AYrARBEARhU2nZ6oFm/jvzJr/RfjO/+bnf4edv/4BLN17iJ/9zkjf/fYHPfnmrtRMEQRAE4Wrla68d57rt28mvrpJfVayu5rmUV6zmV/jP1VXyhQKFglOndS9RpagsLLf5XK55HOCNolRLaNIkpOqvIAiCIDSTljNaHXv2zrKf737sDQrbt/PTH55m+5tvcPLtH3FhucCZMwU+erPdITHD1FicOdrpPXiAjsxzHJo5Vd2t28foYIfN+DXaew9yYN8ZpsYydIwOYh6VmRojjpUsi/bMFGPxOaAbX4U8/Slp+ZNJTzhLOph17GKfCmj0kURZ+KnXa6/ovXWu/bkIPe44PlNJ0lSgh8XhNP3TPQwxaZvDY01MD+6FEYfrXb9u60cvsdq5KbIEQRCEjTI//PxWqyC0PHrV3+BWqyEIgiAIVylNNVoppdA0zXH/qT9yM/jN8lK/pzJH2YbG7b+1i12/3Unbju2cO7PMTT98hx//tNJVvxKTMWjfAUb3mZoyU4zFwWdhZNLRDV772szXzlR3WzrK4dPddHOYo0sdFf1t2jsGGR3tYGosYzG//tSu3IDhsBRyLsL4vB8/40Ry3mojSL32LaXCeOMKklblx0FvdJLFHg13VxIVdaB8LsIEk876NkIN3aoRY5QgCIIgCIIgCIIgNErTclrNzc1x+PBhCoV6hiWdY1+7k/6Rx7h4Ksq5/4pw6q2/5EeHH+fDO25tgnYZpuJzdPsqvZvWx1LmOOzdz/69cDyz1HB7M8hNx8E3zLAP4tPViTPqtbc++pNN515T/QyLxUgQBEEQBEEQBEEQrhiaYrRSSvHee+9x4sQJjhw54shwdZE83PgpuPFT3HjbZ/jIx36X2z41wIdu2cUN12/j/PkLcOk9VvMK8qtcupRn2/Xb16Xf0tHDzHX7sHWyci6NzHHY29FGW8deOJ5hqaH2ZpBjOg6+fheufh/EpyvKbtq0pwIWZZbNpAhoPUQigbKy13peB42AOdOrWV4uQk9VQlh9TFFOIFUMizTKagdSa/OVlKocY6eT0eYeoto2Z4xJrekVSOlhhNUy9HDKUkLb0iIrdKtaY631WN2LSt3M8wiCIAhbzbFXH3b0EgRBEARBEDaHphitNE1j//797Nq1y7nhagVYPln9KlzkZz9f4dy5S7D6c7TVApcu/pIPPnDmwVXF0lFemYHe/U4sVqeYOTTG2Jj+mqoVxbeU4Th76WgD2jrYy3HKnKnqtdtiGDrKjDMOyE0Tx0e/C3D14yNebrCp1+5Ut4UBlFKopJ/Z0AQpXARH/MQSa4qmEjH8I0FcpAi44/iyyhgD45EcpCYIdSX1a0oR9XqJqiR+PISztTyp9ISncV/WNMZOJwfrGIdJY0ysT2OIyZoyvFFDd5XEHxuvUfmp1hrdNdZjcS/K1tgHyUY8yQRBEITLwZP/MWT7EgRBEARBEDaPpoUHbtu2rSHD1TLA8tmy1/TXR5mbfoEvPPIy8/N5/uLRN3lm4m2iL5xg/vgK933lH3nrtWca0GqJo6/MQO991XmnatJO78FRRkf1Vy3PLD30rwNdXBsde2HmSMZxuz2GoaPKOGNg4a2jh/71GxVsXPT7IDSxZr6xbfdGUemgg+o3HsLFus7eAfzMs5gzPscShi4pEsXyz7lF5s1GuL4YswtZcHfiifWVeTTZkpsmPutnpGaon4VO9dYxaazXO4AfD75+V20ZqaIXl0Xpbqs1NtgvPqQb5cReJQiC0Jo8f3Cv/v6VvWufjXdBEARBEARh82ia0Qp0w1VPTw833HADJ06cIJOxNtZc/MXFcoPV33yD/kcfYc+nP8qOWxUPPn2Mx7+d5olvH+PJ51/nka+/zk0f/oAfHPsHx/osHX2FGXq5z5nFygEZjsyc4tTMoZI31qGZUzCXIeOofYO4gqRV0ahVrOqXYiI0y2zIXfLQcodmwWRIsm/fKF6Gw/OMR3LkIuPMl4xjAH6Sas0Ip6Le0homGWrMm+xyk4ugOz8plMoS9lh1rLHGhvrNAp7axi5BEARhS1kt6MemBw8d19//9vjaZ+O92Kc2Rui3Oaw8VSusvUh5OHxV+L5pbM3xZe36w62yUPeqsVbzFfWuFZpfK5R9LXTeer6Ivcyq6+b1NBJWX5liwLizkR7rUP86Y+1ZzxgrUU5SNtgNL/4OGtHHpH8uQo/tWjZxrYIgCE3Bbl9z/nc/FbDaXyz2qyuRVMBif916mmq0KhQKpNNpVlZW2LVrFx0d1iF5yysX0f2tlpmOvUi//w9LBqzVM8e49OOXyl5nFl/in//6MQb/6vsOtclwZAZ679vHZpmsyGSYa+/l4OiaN9bo6EF62+fIZBy0N4NUgpgnTNZsEFFZwp4YiZST9o0dkAAjT9YEE/GuNY8o1266iFWEwZnGBNNkwx7m67lGufrxeazlNI3sArOeTtxgeHvV0s1+jc76efBNpknSgPeZIAiCcFm45w+iLO2YZObpuwFIPHEXrz15Fy88egevPXkXiSfuIq/q5dv0k1TFarIpAqUHIkm6QkMVORLdLIyY9utJmDYbcPrmTR7ZWXxx99reUfawRaGynSymKkLdTR7d6f5p+/ksvb89eOb7LA/qlvMFd9vKLF1P+on1GYdob9SQY4W9LiVKFYVb2aU5RWC8k6wj73ejf8UXLW90hAW3RmJgndWLXUHSSiofC4JwhVJvH21Azvi8H/98rfQwFvvVFYVh2EtQsb+2zkqaZrQqFAocOXKEEydOsGvXLvbv38+2bdbTFT2tpmMv0//Fe2F52fJ1dhnS3325AYMVZKbizFXkqBobG2OsZqIqhzIzc7SXQv+KtNGxt525TKZuezNIJWJ4yrybQA8B9BBLpOq2bwqufnzEiHUNsHYc9BLNhsHk4aUFUmVPgd2hopHLy4C/InG5SddgOkmXSc5lsWh7hwkTwq1paEMLdNX0tLJYY9V6rPqZJEX1Lx8bNSAKgiAIm8cdzz7Mnk+2c8ezerL1d06d5d2TZ1l6/xe8e+IsZ94/T77QQJGYVIKYv7hXehkOFyv65ogMhehKVqQGcAUJetHbx2P4k2aDgovgZBiKuRjND1vKxtai3nz2+EbCzI83ab9yHO7fiC5XQEXhnJthxwYrK7xEa6WXEARBuOrZ2L5WJmk6Dr5hhn3FPdqCBver1sFFMK1Q0YHyy6nE1qhTg+uaIVQp1ZDBCuDcL/JMfzdF/xe9GBmuanKWjzRssALoGBxldLChEQyO1vIMM10fHKVWj7Z9BxgFoF67HV6iqtb/UVbXjdaoolarK5hGAVCv3Utt8eZ5K3Wo/Fn/hx+snoS0qrzqRalozXWYL1fPpygfZaeT03tp97PFmgDoYnfxVFlzjdXrsernbD5BEARhqyjk1/Jz3nLLzYBi+/bt3Pzrvwoa5PPOj1a5xXk8ncOln127u5hNZCG3qOdvtNrui/kdK9td/fg8cRZz4PUO4O/rYyjST7qegcZKnlPcQUa6NGdzNUoqQczjI+tUbB1dUgGNvmJiSn+yhreVUfXXn6TyeGI5Nhehxx3SA/zDYbrMg0xt+jBF1KsXlVkYMX2ZSgXQip5VZWP8JEspIEpCifS4Cc0WZSahz8i36dYIGboHtHHwQyzWpcuwkmupf4qANk5nNk3QVTlnpTHMfN+8Fuuu+nUIgiA0h43ua2uCmI6Db9KFCx8MTZMLWjxQaHS/anFyi/O4WuTvdtOqB+7YscOxwQog9Oq7nDu/zEvfes32lfzWiw0YrOaIjz3HUdtqfRmmxiq8r8amNifnVD0yU4yNxZm7HHMJzSGVIGZ+ki0IgiBclXz8z+7n3rv/Pwr5Ard33sTi9d+k/ebryK8qVpUiX1DkV2GlEU8rO+rtLZbts+hpEb1EjZBBR17Jdfcyc0Xj6vAHb7QivNERVjJN1xMDDgvEONPFvhKwffXe2mNTBNz603ylFJPETcVayttUNsx8Xw+R3DqqLZtxXHl5lvnOSSPvqZVcO/3t5rS7b1brtv6dCYIgbDoN7WvFV0XBrdw0cXz0uzCiieKUO1ttbL8SnNEUTyuA7u5ulFJomuZ4zAPRtzdRgw4GR0ep71zltF8T6BhktDH3L6FVKD1B9BDORuWPkyAIwrWAUrpXslq7dOrMOS4sX+TCch6AldXrN2eu2QWyYL2/WLZ76FyLCdS9dnMRetwaATtvl3rz4SGctctv5CWaTKBNpAhWO1A3KNO4ToQed4JU1FvTS9waG11SAbSSu5SHsKkpPuQGX5a01WS1xuYWmfeEmTTGuIIj+EPj+g+5ReYxPel3BRnxh0hk0cNI+oprM6otR4tjZom5NULFef0DlP1mipWXO7N1PNtMFZGt5Nrpb8Zmzqr7ZrduOTAJgnC5WNe+pnuYFtFDAycNGS76feCeSBEsbaYb3a8EJzQ1EXsjBitBuKIoVW6UBKWCIAhXO7ufHuL+z++hkF8FoLCSp+szt3H7n97Hpz9xK4tv/B1v/dsh3jp8iAuXfsWxXNfurrJqsXq4oLtUdMQy1aRVe26a+KwpZL3UP8hk2CZ3Zb35nOIdJuwkEbpTXEEmjYrEm6KLbSXgOtV7HVcRdqxgY9WWzay78rLTCsc1sJxTqh4LgtCCbMq+lmIiNMusKQ+xOzQLsUR1ivKN7Fctimt3V/1Ol4mmGq0EQRAEQRCueBSgdPcqzXhHgdquH6Me8D/FA4GneMD/FF/yP+VcrrsTT+nwm2IihOEZY4SP9WlVRpdIClO7OaROD8kiPKw/5U1FTOFYOabjs7pBrCb15nOKngx+vq+vdojZOnAFR9YRdmihi20l4DrVe63GunbTNRtiwrhPucj42nxGteDSl6ZchPGYn4GiV9M6qi2XrdBp5WU7uXb6O5qzxn2rs25BEITmswn7WipBzBMmazb2qyxhC2PY+verFsXdudUalBCjlSAIgiAIggUdz3yJgHc3hfwqigJoABqFlTyf++zN7PzqBsL8XUHSSegz8mhgrgbojRq5gEy5Noag32tqL40tjldroVve3SyUcnW4CXUl7UPJ6s1XkfujpmHHWNOkYzckJzL1qoqhoXVUJ6zUxUElYMvqvZZjvUST+hcjTdMYwmcqGa5XCy7dU3ccX9aUVL2RastmGq68bCfXTv96c1rdtzrrFgRBuBzU3dfsSSVieMq8YEEPEbTyXN7AftWKuFqnJJimlFL1u209r794L+9/oNBWCxTUKjdefz2f/XLrlGEUBEEQhGuBbDbLzp07y66dPn0at3tjJSkefvhhvvOd72xIRjPoeOZLPPR7bs6ev4SiwMLZi5zP/xJQ7Py1Zf7pX37G6WemHEpLEdASDFRVgxOcI/dQEARBEC4X586d29D4xx57bMPnuyvC0+r1F+/lE3tW6PJ8hN17f4rrYz9h98eX+NdvDWy1aoIgCIIgXKV0TTzI4/fuZTWf172sytDQChpf+P0PccufNHIeidGnSSW1dZEKVFd2EgRBEAThqqZp1QM3k//OvMlvtN/Mb37ud/j52z/g0o2X+Mn/nOTNf1/gs1/eau0EQRAEQbha+dprx7lu+3byq6vkVxWrq3ku5RWr+RX+c3WVfKFAoeDUad1LVCkcF9cTyvFGUUruniAIgiBcS7Sc0erYs3eW/Xz3Y29Q2L6dn/7wNNvffIOTb/+IC8sFzpwp8NGb7Q6JGabG4szRTu/BA3RknuPQzKnqbt0+Rgc7bMav0d57kAP7zjA1lqFjdBDzqMzUGHEqZVXL6PaNMtgBZKYYi88B3fgqZOmu7+VPEj3hLOlg1rFLfCqg0UeyojJMtVy/XfnrmmPqlbw2jxun00nfVICexWEmGWJid5qot4GxG8I8T/05U4EARIdZ7Jlgd7oZYQmXa92CIAiCE+aHn99qFQRBEARBEK5pmmq0UkqhaZrj/lN/5Gbwm+Ulc09ljrINjdt/axe7fruTth3bOXdmmZt++A4//mmlq34lJoPQvgOM7jM1ZaYYi4OvpsGqiG7w2tdmvnamutvSUQ6f7qabwxxd6qjob5KRmWIsPqUbvDoGGR3tYGosYzF3LeOQw3LCuQjj8378jBPJeStkmOSmAmh9AQdGsLUxuUgP7qEI/ekgm2ZX8UYZSWi4SaJaJ99bFd7oAAHNDUlFY2qKMUoQBEEQBEEQBEEQGqVpOa3m5uY4fPgwhUI9w5LOsa/dSf/IY1w8FeXcf0U49dZf8qPDj/PhHbc2QbsMU/E5un2VHk7rYylzHPbuZ/9eOJ5Zsu7Y0UE3p1my6bIZ5Kbj4Btm2AfxaZukGd4B/MzjpFJyEVdwBP9sHDux68EbVRVeYa2IEdbR6moKgiAIgiAIgiAIwlVAU4xWSinee+89Tpw4wZEjRxwZri6Shxs/BTd+ihtv+wwf+djvctunBvjQLbu44fptnD9/AS69x2peQX6VS5fybLt++7r0Wzp6mLluH7ZOVs6lkTkOezvaaOvYC8czWNqkMhnm2vfS0WbVYTPIMR0HX78LV78P4tPWJTdTCWIeH/1Fr6vK8s6OpovQo62VEa1ZZdmmXy7Ss1aCtFZZZ1IENA0tECHSUyHfSmc7nUxtPZHFaj2z5vZczXGaFiBV0q2HQKCndC0VqFxLMbyyogx1TXl267DoIwiCIFw2jr36sKOXIAiCIAiCsDk0xWilaRr79+9n165dzg1XK8DyyepX4SI/+/kK585dgtWfo60WuHTxl3zwgTMPriqWjvLKDPTud2KxOsXMoTHGxvTXVK1IvqUMxzEMUW0d7OU45c5WJhmZDkYP7MOZzcowctQzBlWSmyaOYYhy9eOj0ivKJDcxgGowzC8XGV8zdJEi4A7RlVQopVDZMPN9tSoiWfdzBdP6NZXEj59kmRtTjkhPHyQVKhokOOInlli7EalEDP9Ipf52OpW3TRKvqEA0S2gcJo1xhIZM4+L4sobMJIyXFjnLfOckygix9EbV2npienhmVCXx4yGcLXqT2ckzr6NeH0EQBOFy8+R/DNm+BEEQBEEQhM2jaeGB27Zta8hwtQywfLbsNf31UeamX+ALj7zM/Hyev3j0TZ6ZeJvoCyeYP77CfV/5R9567ZkGtFri6Csz0HtfRd4pK9rpPTjK6Kj+quWZpYcGdhiGqDY69sLMkUy1jIO9tM9lsMpgVY1h5FD6qyokzcILRw8N7DcMOS76fRCaSFXLzYbxxBJr3jveqI0Ba83Q5Q51kSz2yy0yj5+Bom6uICP+WRYqU2856JcK9EGyPLdWfMhN3JddW7t3AH9J5xSJ+TDDVffFZq7cIvOetTGu4Aj+ssEewpPG2irHmY19fTFmS8p78PWb7loqYPxObEpy28proI8gCIKwJTx/cK/+/pW9a5+Nd0EQBEEQBGHzaJrRCnTDVU9PDzfccAMnTpwgk7E22Vz8xcVyg9XffIP+Rx9hz6c/yo5bFQ8+fYzHv53miW8f48nnX+eRr7/OTR/+gB8c+wfH+iwdfYUZernPmcXKARmOzJzi1MyhkjfWoZlTUMs41baP+3pPc/joJiW0cgVJq6JRq2jsSTERmmU25C55aLlDs2A2TpnGT4bnHXrvmA1oTaialwrQR7LCMDcLeCoMNV6GDZ1zkXHmS8a5ZpBjcd78s5+kWjMi1sy/lYugO4YplMoS9tjJdyDPUR9BEAThcrFa0I9NDx46rr//7fG1z8Z7sU9tjJB3zeSVXHrYYQ5LL/YrvsxezJVtNbyxTTKrwt1rjNfbUwRqhbpbyqkkR6TH1N8I37eWFbFeR0n/WqHxdvemQYrz9ETI5SL0bESWIAiC0ILU3puKaV5qRgjVuJ4K2KSxcZIq50ogFWjZlDRNNVoVCgXS6TQrKyvs2rWLjg7rkLzllYvo/lbLTMdepN//hyUD1uqZY1z68UtlrzOLL/HPf/0Yg3/1fYfaZDgyA733OQ3PcyIyw1x7LwdH17yxRkcP0ts+Ry37XNu+e9g58wqbZbeqIpUg5gmTNRs6VJawJ0aixr8+V3CErmII3HpyWrl204VJdi7CeMzk5eSoXwrdyapykAffZJokfWWHZD1P1wQTRt6uhnRy7aZrNsREKa3UeFV4YClxfW6a+KxpHLH6Br7sArOeTtyl8Rb9nMhzOqcgCIJw2bjnD6Is7Zhk5um7AUg8cRevPXkXLzx6B689eReJJ+4ir+rl2/STVMVqssYeaISVl/ZkwPzASI9YN+/RpodJST+xPtMhMxVA65s3PWzK4ou7KwxO5d7c6YrStmWh7qa+lf1K5CL0aG4WRkznj0mYTtnJ2m29Dm/U6G+F3b1xSopAXwx/Uume5q4gafPv5bIYsC7XPIIgCNcgNntTo3LG5/3458dr/L222Y+vGAzDXoKKfbd1VtI0o1WhUODIkSOcOHGCXbt2sX//frZts56u6Gk1HXuZ/i/eC8vLlq+zy5D+7ssNGKwgMxVnriJH1djYGGM1E1U5lJmZo70UGlikjY697czV9CrrYH8vzLxy1DpZ+wZIJWJ4qryPXPT7PGW5oNbwMrzuw54+PpoNM99nWJfdcXzZWp5Y1v1SgT5ixOirsn4bI6P6Ybt03RVkpCtGrGuE2mdnO528RJN+YkbbEL6q8MCuhSFjXIiupGlcNgwmD7ZqSzvgHSZMCLemoQ0t0FXytPIy4DcnYnciz+GcgiAIwmXjjmcfZs8n27njWT3Z+junzvLuybMsvf8L3j1xljPvnydfaKBITCpBzD9Q2muGw7Wr/tpW7i2rBJwjMh7Dn0yb9kgXwckwhCaadPzMERnS80WWPX9yBQk24iC8jorG+jQbqWrsodO9nnGCIAhCa7NJexPF9DvDDPtq79El1rmPbT0ugmmFig6UX04ltkadGlzXDKFKqYYMVgDnfpFn+rsp+r/oxchwVZOzfKRhgxVAx+Aoo4MNjWBwtJZnmOn64Ci1erTtO8AoxS4d1W376s3tJapq/d9kdd1ojaqaoXuuYBplfK4c7wqmUUH9c23R9nPqYYrB+uMs+nmjChWtHr02Vv+fqHKkv8qdy4lOGE9vTRMGi/3W9I3W0MdKZvm9qa2rPm3FOp3Is1uHIAiCsCUU8mv5OW+55WZAsX37dm7+9V8FDfJ550er3OI8ns7h0s+u3V3MJhrMX2hUAs66KHkJj1R5PPfj88RZzIF3s+PqreZsFPM61i+EgDYOfojFukiqKN5chB53iKLzsz+piHqLlX0Bt0Y8nCUdzBLQxunMjrDgXmsL+ZM1wvNzRHrchGbNMtGf6pfm8uvzGzp1hrsIhXT/bk9pvsp5qNB/gIQ2TmfW7AFW/Nn4nPQR79Pn9CcVw4s9emqI0jzNS6QgCILQsmzW3kSO6Tj4Jl248MHQNLmgRR7oTdnHWofc4jyuFslO0xSjlaZp7NixA8CRwQog9Oq7vBjYw0vfeq1u3weibzvUZI742Gl6Dx6wSbyeYWoszlzZtW58o4M1DVKbRmaKsfgc0N3cea42chHG58NM1jIsCYIgCEKT+Pif3c/9n9/D3Jnz3N55E/Ovf5P2m+/mnfdXWFWKfEEBGiuNeFo5pFi5d+0grHvvhgD8SVTadKoshqlXYRQXcVWMx2R0WS+Wc9bDZh0OqXVv5juzKOXCXDU4XTIq9RDJpomqJJQZhIrGQm+NtrIZifTohWJU2ty4VvU37QJSAXoiObxBY50LI/pDs1QArW+CVDBaY55Ulf72z7lnCY37yCqFKxVA69OYDxtjTfO0yHcOQRCEy0vdval8LzQNJFz8mJsmjo9JF0A/PoaYzgVNe8PG9zGhPk0xWgF0d3ejlELTNMdjnBujnNDB4Ogo9Z2rnPbbZDoGGW3M9esap/hU00M4m25iAnZBEARBsEAp3XNZrV06deYcF5YvcmE5D8DK6vWbNJn5MO0nqcxPdvW9MEiEHneCVNS7ZpiYXaBkmyrDHApnjN+szdRyznrYrMN+Qtt7U8p5aVQULj1pdwUZ8YdIrE9ZQ6bx9D5dIcCo+hszfwHyF0MtPISLpYu9A/gZt/F689TO2VkTU9VjIyylszi27jyCIAhXOXX3plp7oeGxa6CHBk4aMlz0+8A9kSJYetKz3n1MaISmJmJvxGAlCPYYsbZqEw/ZgiAIguCA3U8Pcf/n91DIrwJQWMnT9ZnbuP1P7+PTn7iVxTf+jrf+7RBvHT7EhUu/l9F85AAAIABJREFU4liua3dXWZVcPVywaFlyULm3shKwqx9freIruWnis13sbsb+aTVnQzIaqWgMTa9qvG6k6q8gCEJLsBl7EykmQrPMmnIMu0OzEEtU54hseB9rfVy7u7ZahRJNNVoJgiAIgiBc8ShA6e5VmvGOArVdP0Y94H+KBwJP8YD/Kb7kf8q5XHcnntLhN8VEyKIyrg1llYBxERyprF6kh8gRHm6Scac4Z0Wp71yESANfFsrXsVmqOaxy3JBM/YtQ1ReTplT9ddPpMcI6Qc+XsonSBUEQrl42YW9KJYh5wmTNDyNUlrCFMawp+9hW4u7cag1KiNFKEARBEATBgo5nvkTAu5tCfhVFATQAjcJKns999mZ2fnUDof6uIOkkRgXdPkiux5u4ohKwN4oqySzKVc1NyO2NosyVezUNbQj6GzIObbSicW2ZzqocV48rr/prxkUwnaTL9ORd77Keqr928xhzjaxVPa4uRy4IgiBYssG9KZWI4fH1V4QXuuj3eYjVdOFqxj62hbhapyCYppRS9bttPa+/eC/vf6DQVgsU1Co3Xn89n/1y65RhvNrJRXpwL4yIq7sgCMI1TjabZefOnWXXTp8+jdu9vlTcRR5++GG+853vbEhGM+h45ks89Htuzp6/hKLAwtmLnM//ElDs/LVl/ulffsbpZ6YcSksR0BIMtFRIW6si90oQBEEQtppz585taPxjjz224fPdFeFp9fqL9/KJPSt0eT7C7r0/xfWxn7D740v867cG6g8WNk4uwpAYrARBEIRrjK6JB3n83r2s5vO6l1UZGlpB4wu//yFu+ZNGziMx+rSeKzB8IEVAMz2t1jQ0LVCd12NTpgqgaX0SCicIgiAIQvOqB24m/515k99ov5nf/Nzv8PO3f8ClGy/xk/85yZv/vsBnv7zV2l0L9DMZlezngiAIwrXH1147znXbt5NfXSW/qlhdzXMpr1jNr/Cfq6vkCwUKBadO616iShFtqsbN4jLq7o2i1JV5lwRBEARB2Fxazmh17Nk7y36++7E3KGzfzk9/eJrtb77Bybd/xIXlAmfOFPjozXaHxAxTY3HmaKf34AE6Ms9xaOZUdbduH6ODHTbj12jvPciBfWeYGsvQMTpIadTSUZ47NMOptY4cPLCPNjJMjR3m1oMH2NdmFj3FWHwO6MZnlgPoTzLLny56wlnSwawzN/lchB53iNm1wWTTQVxG+c5OxyWuzf1dRixvtYxUoIfF4TT90z0MMbk5OTNyEXrccXybWI67OrzR7n40eq+aqYulENM9aq6+giAI1yrzw89vtQqCIAiCIAjXNC1ltJr6IzeD38yWXTuVOco2NG7/rV3s+u1O2nZs59yZZW764Tv8+KeVrvqVmIxC+w4wus/UlJliLA6+mgarIrrBq8zgxJnyLktHee7QcfYeHOVAW1H0FGeANizoGGR0tIOpsYxFBw/hKgNE1qKviZIhQ5EuGZUCZIFm2TK80UkWezTcXUmUrTdWA4YVV5C0qpf4rQF5uQgTTNbR7zKxWbo4ukeCIAiCIAiCIAiCcOXSFKOVUgpN0xxfBzj2tTvpH3mMi6eiLJ9dZnl5meWzZ2nrGGqChhmm4nN0+0axM1nVZ4mjr8yw0zdaZtjqGNxAJaF1kyMyFKIrqcqMON5os93rXQTTitY2n/Qz3DIuSK2kiyAIgiAIgiAIgiC0LpueiP3v//7vefzxx8nn82XX8/k8jz/+OJOTkzXHXSQPN34KbvwUN972GT7ysd/ltk8N8KFbdnHD9ds4f/4CXHqP1byC/CqXLuXZdv32dem4dPQwc90+bJ2sHAnKcPxUNx0blbMZ5KaJz/oZaDRXeiqA1rPespw5Ij1aRclndI+vsiStxZBHc1nnFAGth0gkUBrfU8pKa7TlrOaplBch0mOav2xdKQLuIaatFphd07XHIituKqBVlK/O2c9nty47XUprX889qrUWOz0FQRCERjn26sOOXsIGSQX0fSwXoUf2LEEQBEG4ptlUT6vV1VXefvtt3njjDUZGRhgfH+e6664jn88zMjLCG2+8Ueq3fXuFwWkFWD5ZLfRDv8XPfr7CuXPXwerP0VYLXLr4Sz74oF5ooAVLR3llBnoPOrE0nWLm0Bgzxk/dvtFqQ1f7rdxaEl3Mm1UrrLARdGNMyPjJn1Q4Ktzn6aRYcDwX6cEdmqV2qOFmkCPS4ybuy6LSZuEpAuYQxVSAnoibtEpCWThfCpgltDCiJ1tNBdD6JkgFK3N2WcxTKS+1gJZIEfXqo1OJGP4Rhcu2rtEsoXEfWaVwWc4P3qhCzwerhyRGhtMER/w28zlZl9U97YOkQnkbuUfWa7HWUxAEQVgPT/6HvQf4n/2v2g/nhAbwRplc7EFzd5FUUdmzBEEQBOEaZlM9rbZv386f//mfc+edd5YMVxcuXCgZrO68807Gx8erDVbAMsDy2bLX9NdHmZt+gS888jLz83n+4tE3eWbibaIvnGD++Ar3feUfeeu1ZxrQUA/no/c+hwaldnoPjjI6qr9qemadOlPKctW27wCjoz66G9CoNh7CWYVS+qvKYFXlyWQwu1DKfOUKplEqib/eVN4oKh1s/EBoeHaNVFrDcovMFz2gNA2tL8bsglU+Lg/hYWNx3gH8zLNY+TjVap6qdQzgjyWMe5EiMR9muK6VyEN40li71fxglN7Wystv287nYF01iA/pxrny37dTWRZrWdd9EQRBEOx4/uBe/f0re9c+G+/C5qCfY5w88BEEQRAE4Wpm08MDr7/+esbHx0uGK5/PV2awuu662s5dF39xsdxg9TffoP/RR9jz6Y+y41bFg08f4/Fvp3ni28d48vnXeeTrr3PThz/gB8f+wbFuS0dfYYZe7lu/C1Q5bW3s5DRLS5sjzjGuIGlVNGoZBzrXbrocGkec4abTU3Ept8g8Xeyua+Hyk1RrRjflyE1so3gZDs8zHsmRi4wz7+vfnCezuQi685NCqSzh0j3Z7Pl0rzhrA996adJ9EQRBuAZZLejHpgcPHdff//b42mfjvdinNkYIuDm8O1UrBLxIeXh8VXi3aaxlmLttn6I+NUL9a7Q5G2sjs6RLwMYP2n7NuUiPEUJf695WhM1vKvXlW+vmXIYgCIKwmVjtKVZ/j2tfTwW0Gn/f7fbQK5BUoM7+vHVsutEK4LrrrisZrs6fP1/XYAWwvHIR3d9qmenYi/T7/7BkwFo9c4xLP36p7HVm8SX++a8fY/Cvvu9QqwxHZqD3vn3WVf0apoP9vTBzaAqrOoCXDy/DYQi5G/yHZpnjyMXurllCQ2ttqYkQs/4Bw0jWj88TY7zy/2jXbrqocX29WM1Ts6sP4hNMxLvqe2Y5JbvAbDHsMjdNfLZZ83nwTaZJ0meZW2u9rOkJvn4xWQmCIKyXe/4gytKOSWaevhuAxBN38dqTd/HCo3fw2pN3kXjiLvKqXr5NP0m1FiofKD0YSdIVGlo7KOci9GhuFkZMD4EmYdpsAOqbN3lmZ/HF3eV7iJM+Zu/upJ9Yn/kcYfb8TtIVclcc2q08wy1keqP2XuD11lyqwNuC/letrJsgCMK1SL09pQE54/N+/PPjNYxcdnvolYJh2EtQvj/nIlulUBVNMVrBmuHqgQce4M///M9tDVaw5mk1HXuZ/i/eC8vLlq+zy5D+7ssNGKwgMxVnzshRNTZmek1tzNzUtu8Aoz6Il2TGOV0Wflg+53NHm+eW5QqmUUnoK1l7+5gPT5ryWZnC9mwSjxfxRrOECeE2+vfNh8mWDmMugmnjAFtmWfYSzYbBdF0/4HoZ8JsTsTteleU8VfJc/fiIEesa2LxwAu/w2j0YWqDL7H3WhPm8Uf0LxaYmS3cFGemKEesaaUJuM0EQhGuHO559mD2fbOeOZ/Vk6++cOsu7J8+y9P4vePfEWc68f558oYEiMakEseLDIOPhU3zaKKRhVAQus4G4ggS96O3jMfxJc85KF8HJMIQmjAOzkz4V2Iah6/u7pxRy7hDHYfL11gytXYG3lXUTBEG41nCypziUNB0H3zDDvuIebUEDaWFaCxfBtEJFByouB7dGnVqoFuEbg7vUq3/8SbX8/a/avk5+/xn16h9/0oHEBfXqU6+qhaZrvl5aXT/haiLpR/mTW62FIAhXA4uLi+rs2bNlr8XFxQ3LfeihhzZBu+bSPfGQ+j/Jx1X3xEPqf3/1qDp59pI6eXZF/dePfqZO/mxFnTy7ov7f/w3ZSEgqP35V/HOcDXuUJ5w1NfsV/qRS2bDymPpVYdmeVWGPR4WzDvuopPJT/GzM7wmrrKrRVhpb3E9qtdeTWX0P6q+pllxdD9BfNfXJhpWHyj6VU3pK7YB+75W+Z1ZeK5efVP46/WvLriUjbLqnVvdMEARBaIiG9hS76xX7atV+ZrffXWnU3p8rz3yNvjbjfLep1QM3QujVd3kxsIeXvvVa3b4PRN92KHWO+NjpOpX8MkyNxZkru9aNb3QQJ/UF10VmirH4HNDdvDkEoUguwvh8mMnoVisiCIJw5fLxP7uf+z+/h7kz57m98ybmX/8m7TffzTvvr7CqFPmCAjRWGvG0ssNUEbix9lkWsoDbQR+X/rlUsdifRKUbeQRtrnbsJ1lKnL5OmfXWXCQ1QajLTm6KgFt/wp72ooeIuHuIVFRTdgXTqKDRX0swYDyOr64a7DWNq6z0a9G/puxUbRmWFZAFQRCEdVN3TzHvYWUDCRc/5qaJ42PSBdCPjyGmc8GqSKb17aGCU1rGaAWNGKOc0MHg6CiDm9ZvE+kYZHT0ss4oXJPkiPS4Cc16CGfTcvgVBEHYKEqhQPedMTh15hwXli9yYTkPwMrq9Zszl1ER2PJvt2W7h053A33Q94ggEXrcCVJRb52Q9xpjqyZoVGY9fStwd+KJ9dHTmSVdKyQvt8g8fkZKGQ2CjPhDJCyEp/TEYms6pgJofcV6waYvL+iVfvFlKfteYtO/SnYtGd4B/H3F+2RU+pUHTYIgCBuj7p5Saw/THz4U0UMDJw0ZLvp94J5IESzFHK5zvxMaomk5rQRB2GqM+GRV6wuFIAiC4JTdTw9x/+f3UMivAlBYydP1mdu4/U/v49OfuJXFN/6Ot/5/9t49zI3yTPD9ldvmfsmAsUNmdjwsUptu2iTO7B6CFDvEIZ5R90lO42UEe548aTxgycGZSDuHHmJv48amx5BpZkfaxATJQ4J2ZxKsgaYz2ZbOYVgPtlFvPCcnDo9FN5ZESE8SwBfABhPbbanr/FG6lKQqqdQXd9t+f89T7nbVV+/3fp+q9VW99V5e3s6ru7dz8szFluXamtvKqsZmUkkcrfZiEZJBs+RRZsczQ0SH81V+rbQpk+kjkq82a4rZuWZYkVlsW2fMFXITqkqErqlXa4p7aSdWynliWjUYDCv91mpfKdtMhlT6FQRBmF4aWVNMidPvH2ZYl1vZ7h8Go9yOjax35wxzZyxitBIEQRAEQaiFCqiae5WS/4kKapN2G7XW8whrvY+w1vMI93oesS7X3qpLbB6n31+o8mrD1+Mh3F5hkMkECcbRHddXKdJC4gh059/yWmlTjs3XU17BsIxCyF2oobfItWWWtawzZiPZCdIBB8nKrLf5SsaDuqqDfWEPnVWK56s36q1KNaoGG1b6NW1vINtMBlLpVxAEYXppfE2pIj5I2BEgreqqD6ppAibGMOvr3TlCvH+2NSgiRitBEARBEAQTWh6/F6+rmYlsDpUJUAAUJsazfPELV7Pom1MI97f5SBSr/raDvtKfK4SaDpBsL1X9Vbqgw6U7XlExmJhaHi5npU0ZWgVDf1ehgq2+6nAfrWm1ymuoflXiSpk1qDfmAnGv7q13Gz1V49EqHRbl2KO409XGtri3nTDh0vw4g2RqVQ0uqqmr9GvS3lC2mQyQSr+CIAjTjdU1xYT4YBhHleerjQ63g7ChC1cD6905QCaVnG0Viiiqqqr1m537/OT7d/Leb1WU3AQTao5LFizgCw8MzrZa5wyZoBP7SA9q1RtDQRAE4UIinU6zaNGisn2HDx/GbreUQtuUdevWsWPHjinJmAlaHr+X+//IzrETZ1CZYOTYaU5kPwJUFl15ihdfep/Djw9YlJZPyq025q10fiFzYEbcqzDYWWkYFARBEITZ4/jx41M6/8EHH5zy/d0F4Wn1k+/fydKbxmlzfIzmm3+N7Q9+RfONR/mfT3bOtmrnBpkgXWKwEgRBEC4w2vrvY+OdN5PLZjUvqzIUlAmFL3/pUq75i0buJ8K0K87zJ3ygEeJeFKWdcP2WFx75Sr/dcqslCIIgCGXMqeqBM8UvRn/G7y2+mt//4h/ywetvcOaSM/zqzXf42b+M8IUHZlu7c4EOIiHxVRcEQRAuPLa98Brzm5rI5nJkcyq5XJYzWZVcdpz9uRzZiQkmJqw6rbsIqSoXbGE4VwhVvWBHb4JU+hUEQRCEWpx3RqtXnri17P+ffXAfE01N/PqXh2n62T7eeX2Mk6cmOHJkgt+5utZN5igDW6IcYDGrNqynZfQptu86VN1smZveNS01zi+xeNUG1q84wsCWUVp611A86+hentq+i0OlhmxYv4KFjDKwZTfXbVjPioW1xz06sIXoger9i1etYtGuXWV6LHP3sqYFGB1gS/QAsAy3Xh+gUO6zNZ3AZ7Plb6L0+/KtvE5S3Qk6hpx0EamRJ6MBMkGc9ihuwzLakxVZGd5YPZYStY6dbV1MhejmaPr1NQoHjXsV2g1ejzsCJiXHZ4TaY53M9Vg/9HVmroe4V6HPrFy7IAhzgmT307OtgnDeo1X69c22GoIgCIIwRzmvjFYDf2ZnzbfTZfsOje5lHgqfuOF6rl/eysJrmzh+5BSX/fI3/OuvK139K9EZc1asp3eF7tDoAFui4DY0WBXQDF7lBqcj5U2O7uWp7a9x84Ze1i8siB7gCFDHTlVGy5peetcAVYauUQZ26fQYHWBLdEAzmrWsobe3hYEtow30VI4rFCHlVLC3xVBremM18OBv85FQ692+NSAvE6SfSB39zhLTpYulOZokmSBdUTfpRLkRxxVS0V6Qz6xRbypYvx7zTNu10ficuEJpUs4ugh1zbx4FQRAEQRAEQRDmAnPSaKWqKoqiWN4P8Mq2W+noeZDTh0KcOnaKU6dOcerYMRa2dM2AhqMMRA+wzN1LLZNVfY6y97ldLHL3lhm2WtZMoRJRPVpaWMZujh6lMauYKefCG8IOuueMVWAu6WJMZigK7sg5GqLQ6PU4m5+HDV9PG0p/HJ/kixMEQRAEQRAEQahiziVif+aZZ9i4cSPZbLZsfzabZePGjUQiEcPzTpOFSz4Fl3yKSz7+GT72B7fz8U91cuk113PRgnmcOHESzrxLLqtCNseZM1nmLWialI5H9+7mwDI3NZ2sLAka5bVDy2iZqpxGGB3lwOKbaZkWg1WGoLNUQtRbqPyZCeIsltf2EieOV2knXCiN7Y2jeaY4CQa9BqWy88cyZv1UygsSdOr6By3ZqzNIhjheexdDZglv0yVdjUt1a2FcxTKp3nhRH9P+ao2rli7FsU9mjozGUkPPor6VZBiKgrvDqiFH08PrdeY/a6P50ulrOBbj68hYjtlcmcmZ5OeR0c9lqrzXKr2Mrm8r+gP2VhzJ1HlRFlcQLgReeX6dpU0QBEEQBEGYHuaU0SqXy/H666+zb98+enp6ioarbDZLT08P+/btY3R0lFwuV33yOHDqnept4jTvfzDO8eNnIPcBSm6CM6c/4re/rRcaaMLRvTy3C1attGJpOsSu7VvYskXbBoyi8BZfx3VF0U/l2z7F3qOTU6+uHqMt9K5fMQ1OVlri0Kg7jaqqqGqhRHMcrz2KO63tU2PQF7QTUmN4cBBIq7rcQcP4Rzrz7TwM+/upfrQ36sdVIc+Hr8dDeLB0dnwwjKfHV8dbaBh/H0Rq9p8Pi1NVVDWGJ9xHMGOr05+VcZnNaTvEGp0js7HU09OINCPDbTQ35Hw0TLI1gpovX149XzodjcYS78ffFqu4jmrJMZors+uxkTkszhJeu5+2mCYnQrSs0lW1XpXXo8uC/nlszbQNj5A2OCQIwtxk80+7am6CIAiCIAjC9DGnjFZNTU08+uij3HrrrUXD1cmTJ4sGq1tvvZW+vj6amqo9pE4BnDpWtg39VS8Hhr7Hl7/2Q5LJLH/5jZ/xeP/rhL73NsnXxrnr6//Aqy883oCGWjgfq+6qmxhdYzGrNvTS26tthp5Zh44Us1wtXLGe3l43yxrQyBp5PTasYvGBUSafwUpHZojosIeeytCqTIpkweNEUVDawwyPmD2SOwgUaju7OvGQJFX5YG/WTyWuTjzhwbwxIs6gpbLRDgKRvAHHrH/Il+hWyst01+zPwrgMiHZpRpfySDGrskzGYqanK4SaqGfUs4qj3DPLaL5qjcXeiiPcXu3pZirHYK5qXicNfh6ZFElH6fO0+XrwWNTLqv4l7LQ6rF0fgiDMHZ7ecLP28+s3l37P/xQEQRAEQRCmjzlltAJYsGABfX19RcOV2+0uM1jNn2+chuv0h6fLDVb/9W/o+MbXuOnTv8O116nc99grbPxugoe/+wqbn/4JX/urn3DZFb/ljVeetazb0b3PsYtV3GXNYlWfhQtZxGEtv9TZYOEK7lp1mN2W3LjstDoqdmVSJLHiheMhpqpFjxfzqmzTiYvuQJK+YIZMsI+ku2N6DDKZIJpDj4qqpgkU52S6+xsGHDUMfJNlhubFDNP5qoHNR0JVidBVCuurKWem5soCVsdneR4m49kmCMJskZvQbpvu2/6a9vM7r5V+z/8stDEmH9asD++Om4WA60KMy8LBDcLDK3vxGoUlV4ZUV8srC2vWbU6nUxfyX04m6DQ8p7KfTNBpHio9KerPgyAIgnChU54+pJQexWwNMd5fc13VbdO6zM0CmaDTJIXM7DLnjFYA8+fPLxquTpw4UddgBXBq/DSav9UphsLfp8PzH4sGrNyRVzjzrz8o246kfsA//ZcHWfPXP7eo1Sh7dsGqu6YjtK5ACytXwa7tA9Pj/WSBhSs+x6Jdz1kIP7TR3DaMv6t00cb7/Qx7OnEB2DpwO8L0Vf5F25ppw2D/ZDHrx7CpG6L99Efb6ntmWSU9wrCjFTvkvXlmqj8H7kiCGAYeR1OkpKcuV5VpTqspev7UmK+6evoSpAMOkqlMHTkGc9XAdVJfkWbahv305xedTLCv5ClldXxW22VSJAvtBEGY83zuT0IcvTbCrsc+C8Dgw7fxwubb+N43buGFzbcx+PBtZNV6+TI9xNRC1dA43qKBO0abv0t3o5wPOVZV0gHK1uOaZIL0JT14kkZhyQ4cyXbTm+qysGZd/4lEIr+vGpsvUXpJlQ/DBg8x/QurYqVWKTohCIIgnCUyQZyKnZEe3RoVgaFGDUt11tVAurT+hdurX+6cO8Tp9zfw8HYWmZNGKygZrtauXcujjz5a02AFJU+rofAP6fjqnXDqlOl27BQk/tsPGzBYwehAlAMVOaq2bNnCFsNEVdZZuGI9vW6IFmVGOVwWflje51NTTnaVN5Q9t5d6klyhNAH82POW4/ZkgHTxhtOGLxGjzW+vsCy7CKUDoNuvWaVddHrKE1Vbw7yfKnm2DtyECbflDWvTgau7NAddI7TpPWZmoD9XKI07ap9eC7fNR09bmHBbD/VtazY63BCtnS3enFrzZYbOy8DuzxsALcgpnyuz62RSgyAU8xBu1+R04S49qJnqVXE9Wp2H9AjDbc3naKVGQbjwuOWJddz0ycXc8oSWbP03h47x1jvHOPreh7z19jGOvHeC7EQDRV7ig4QLL4Nw0R0w/v61+XrwDEfrFPLQ0CrAdtNt8l3u7gmQ7Jupt6hxvO1hPLFQxbo49yvnCoIgCOcTGYJdWo7asvclNh++Bh/c6q2rRRpICzMXyQT7IBDAyuPbWUc9T/ibNderz//5J9VTP/9mze2dnz+uPv/nn7QgcUR9/pHn1ZEZ13y2uVDGeWET86B6YhYbpwOqwxFQ0zOqkaCqaTXgcKgBmWjhHCOVSqnHjh0r21Kp1JTl3n///dOg3cyyrP9+9T/ENqrL+u9XP//Nveo7x86o7xwbVw+Ova++8/64+s6xcfV//Hd/DQkx1YNHLXwdpwMO1aH/Eoh5VDyxfDv994P+/5XH9Oi+V6q+y0vnxTzo+jWSZ7avpLth7wFHXn/9kFAhv3lieR0r1qSYR6WgazqgOiidU9ZOd8wRCNSYB0EQBOGCJh1QHTXXLLO1tHK/tXVV+69uLTvXSAdUhydm+BxYec/X6DYd93e13ZfOIfzPv8X3vTfxgydfqNt2beh1i1IPEN1ymFUb1tdIvD7KwJYoB8r2LcPduwYr9QUbZxr7Gx1gS/QAsGyGdBXmBJkgfckAkZDF9jYfEbcTu7dZQjlmkLjXrlVNFOcDQTgnuHHrV/jK6ps4cOQEn2i9jORPvs3iqz/Lb94bJ6eqZCdUQGG8EU8ri2SCfYQdbtL1vi8yQ0RxE7EBdOCmi6GMr8rL1hWKMah0EexIWPDAtawkXX4IpMvXDVdIRQ2Blvujj2B3Al+PB2UwTsiltdUq26rYdNVbEy5NptPuJJhO4LOVH8sEndiBwDSpLwiCIJxn1E3BoUVJ+KtPLK0tdddVnQxPDDVxLj47ZQh2RXFHEkBqtpUx5LwxWkEjxigrtLCmt5c109ZuupjG/lrW0Nt79jQXzjYZgk47/mEHgXSioRA0my+BOmN6CZB/kJttJQRBaAw1/3er++M9dOQ4J0+d5uSpLADjuQXT1Jn+ZtpDTK1f8VULYYjk22nh3vb+OL6qFxAuQrFBlP44PqsvNGr3TFCzWFUbweJelPZCZsD8g4CrE0/7IPGQC1ehsm2IfMEXDz3FTAQ+ejx+BtMAWmXXiL6yq79vOpQXBEEQzkeGR0hDjbVTe0YqX7e0FywF6q+reRkEcdoL69q5RSbYRdQdIWGDOZeBPc9flcbdAAAgAElEQVSczWklCMJUseFLqKjqNL5JFwRBuABpfqyLr6y+iYlsDoCJ8Sxtn/k4n9h0F59eeh2pfX/Lqy9v59Xd2zl55mLLcm3NbWWVUDOpJI7WwnthXXJXtTJHlBFaAtVhXW4/u38YwoPGSWFd3QRqJGVvhEywCz8BIpWLzVmrwCsIgiAIOvJFmgantMY1sK7afETy69q5RtkY7X6Gh/3Y51gFQTFaCYIgCIIg1EIFVM29Ssn/RAW1SbuNWut5hLXeR1jreYR7PY9Yl2tvxVG8+Y3T79dVeW2U+CBhR4C0vpKfmiZgetNuwxcJkGxvL1VInVzH9PshEDHwBGu0Am++AnFR30yQvrCHThe1K7sKgiAIQhk2fD1aYaWylzOZIEGrhqwG11Wbr6eiCvC5QUg/vnQAhyNAOlHfu/tsIkYrQRAEQRAEE1oevxevq5mJbA6VCVAAFCbGs3zxC1ez6JtTCLO3+UjEoF1RUJR2iFn1jM1XK82/+XUGM8QHwziqPJZsdLgdhM1eNdt8RAJTqxMU97YTrtCnWDm44Qq8WgXiZL56q2KP4k6HitUVTSu7CoIgCEIlrhCqfk1RFJQu6LAYv9f4uqpVAfZ3zS0vpfMBRVVVSatigZ98/07e+62KkptgQs1xyYIFfOGBwdlWSxAEQRDOKul0mkWLFpXtO3z4MHZ77XSn9Vi3bh07duyYkoyZoOXxe7n/j+wcO3EGlQlGjp3mRPYjQGXRlad48aX3Ofz4gEVpcbzKIJ2Wwv3mGuey7oIgCIIgTIbjx49P6fwHH3xwyvd34mllgZ98/06W3jROm+NjNN/8a2x/8CuabzzK/3yyc7ZVEwRBEARhhmjrv4+Nd95MLpvVvKzKUFAmFL78pUu55i8auR8I0644z63wgbgXRZlqGKEgCIIgCELjnFfVA2eKX4z+jN9bfDW//8U/5IPX3+DMJWf41Zvv8LN/GeELD8y2doIgCIIgzBTbXniN+U1NZHM5sjmVXC7LmaxKLjvO/lyO7MQEExNWndZdhFSVaSnYdzZxhVDVc05rQRAEQRDOA8RoVcErT9xa9v/PPriPiaYmfv3LwzT9bB/vvD7GyVMTHDkywe9cXesmdZSBLVEOsJhVG9bTMvoU23cdqm62zE3vmpYa55dYvGoD61ccYWDLKC29ayiedXQvT23fxaFSQzasX8FCRhnYspvrNqxnxcLa4x4d2EL0QPX+xatWsWjXrjI9lrl7MVTZQJam80IYHWBL9ACwDLde9zxxr0KhIrYjkCZRM6lHHG/FG9/650w/maAT+0gPalUpcSO08qmtJmVVq/dPVlb5vHhiKiGXNr+DndrvpjLiXpTBzrrjKY0bk88hbS2EJBPEafczXDo5n/TPeHxxr0Jf69n/nAVBuHBJdj892yoIgiAIgiBc0IjRSsfAn9lZ8+102b5Do3uZh8Inbrie65e3svDaJo4fOcVlv/wN//rrylCBSnQGmhXr6V2hOzQ6wJYouGtZf/IGr3KD05HyJkf38tT217h5Qy/rFxZED3AEqGOnKqNlTS+9a4AqQ9coA7t0eowOsCU6UG40q9DnaIte1nPsbVnPipY19Pa2MLBltPqcTJBUp4r2EjeOV+ki2FHPiOMgUDRqxPEqdpSRWB2Dy2QMRCZkgnRZNlidTXTzkgnitHuJqyFcnR7aB+OEXHl9MymSDJMcyuDLT4ZWar27tvhMkK6om3TCBcTL+yuSNj63Qo7THsWdVknkz417vaTBtFKFK5Qm5bRybQiCIAiCIAiCIAjnA+dlTiuz3PK1cs6/su1WOnoe5PShEMcPBjn06rcY272RK669bgY0HGUgeoBlbhPDj2WOsve5XSxylxu2WtZMVW4NWlpYxmGOHjU5vnAFK4qdX8d1iy3ItPnwFW0/dlobLmSkVRsqlQ0/G3QQmXMGqwpszbSRJJVBK6ueTBUrWWSGorQFAjBSMDBlGIrWL7We0RpNsQRqhmCXn7aKKlmuUL3kvjZ8PW34+8/epywIgiAIgiAIgiDMHued0eqZZ55h48aNZLPZsv3ZbJaNGzcSiUQMzztNFi75FFzyKS75+Gf42B/czsc/1cml11zPRQvmceLESTjzLrmsCtkcZ85kmbegaVI6Ht27mwPL3DVD7KwJGuW1Q8tomTELlQGjoxxYfDMtlty4jnDk0CIWNuLyRZqR4TaabWjhak6LJUNtHbgdYQrVR+PeirLbxdC5fFlub75hJohTV6Jb250h6Cz8TkEgitOLt7DfZtMMN4Y6aueXy9QTx6vodCjrplLvgsiSns5gysqMQHyQsKdHMwzZOnATZSij6TcUhdaOZtqKhj7dvJtizbBVl8wQ0WEPnZOx+VUY3wRBEM4mrzy/ztImCIIgCIIgTA/nVXhgLpfj9ddfZ9++ffT09NDX18f8+fPJZrP09PSwb9++YrumpgqD0zhw6p1qoZfewPsfjHP8+HzIfYCSm+DM6Y/47W/rhQaacHQvz+2CVRusWJoOsWv7Fnbl/2eYS2rxdRR8wY7uLeTNMgornAo6PZa56V1vzUo2OhDl8KoNrGmgp7i3nWQgPeUkta6QPtywj2B3gpAag7LwwDheu5+2mErCRT5kzUkwncDX40HRhdPFB8N4erTkuUb7y1NL9eNvi6EmjKwyGYLOdoipqC5Nh9p6u/DZyvXMBJ3YgYDhyDWjnB8ADzG1oION5rZhBtOALc0IbrptLpo9faQy4EoPEvZ01pl3zbDVWTZYfX+lHFp1cbRiL8xI0IndP4xxqGEFtmbahgdrhhEKgiDMJJt/2lXz+NZ/Z/xyTBAEQRAEQWic88rTqqmpiUcffZRbb721aLg6efJk0WB166230tfXV22wAk4BnDpWtg39VS8Hhr7Hl7/2Q5LJLH/5jZ/xeP/rhL73NsnXxrnr6//Aqy883oCGWjgfq+6yaFBazKoNvfT2apuhZ9ahI8UsVwtXrKe3182yBjSyRl6PDatYfGAUg6xUFRxl71Nb2H1dPgm7JTTvpLJE264QasLXgHHCQWvBEhL35j2WapTozqRIovP4sfno8QxrEXOuTjxFL6Q4g8kA3a4a+/XYW3GE23Ea1DOPdtmJutPmhh0jvTMpko5SPzZfD54acxBIq6iqippupU9XVt3V6SE8GNc8sNqasWmqEh3K5PNZ2U2lmqPrTzUwWJV5snlLJrrhkWLmK5svgarGaoxJj51WRz7kURAEYZZ4esPN2s+v31z6Pf9TEARBEARBmD7OK6MVwIIFC+jr6ysartxud5nBav58Y+ey0x+eLjdY/de/oeMbX+OmT/8O116nct9jr7Dxuwke/u4rbH76J3ztr37CZVf8ljdeedaybkf3PscuVnHXdLlALVzIolr5paabhSu4a9Vhdu+t1eFR9j71HNzV26DBqgsi6uQrw2WGiBbC2zJBNGcmFVVNE2g4RxaAi+5Akr5ghkywj2Qxj5PZfh02HwlVJUJXRXig5k00PGKSqHxa9Nbr0YHbMVxKW5UPrYunknjyljpbhxtGhqYn7M9QB20uNKNWPmeVPtdWw1gJYxQEQZgZchPabdN921/Tfn7ntdLv+Z+FNsbkw8N1LxRKLysU3cuOQjujUPM4Xv35Rvt0MsteGNTSzGsUtl5PD7NjNWQWdTPSq1Jm5TjnHpmg0zDcP3+0Ot2AZYw+Z0EQBKExytO2lNK6mH3HGu9vfI08N8kEndbT85xFzjujFcD8+fOLhqsTJ07UNVgBnBo/jeZvdYqh8Pfp8PzHogErd+QVzvzrD8q2I6kf8E//5UHW/PXPLWo1yp5dsOquFQ1V9atNCytXwa7tAxa8n6aHhSs+x6Jdz2Fqtxrdw65Fn2ssNDHej7+tpzoszHJOq0L4XN4okh5huBB+lhkiOmxymq2ZNkp5sMgE6QuXPK9sHW6I9tMfbaNHp1xpf21Dj82XIB1wkCxaZxy4IwliGHthmepta6Zt2E9/MQ1Xn7n3mJ7MENFhnfeZrQM3ftr96PY10xb247dkCJouLycX3QHw2609SJWRSZHUhRYKgiCcTT73JyGOXhth12OfBWDw4dt4YfNtfO8bt/DC5tsYfPg2smq9fJceYqouTL34siJGm79Ld6Os95wNkGy3+J1Z9gJE87pN1TsxE6Qv6cGT7DO4gdfpEfMQLtOjhretmUxXqI53bUlmOgD+rrl381wkE6SfiGkl4Uywi5Eei2HzgiAIwvSSCeJU7Iz0lNYpNQJDjT6ATHqNPNeI0+83e3CeXc5LoxWUDFdr167l0UcfrWmwgpKn1VD4h3R89U44dcp0O3YKEv/thw0YrLT8TgfyuaG2bNFtA1MzNy1csZ5eN0SLMqMcLgs/LO/zqZpeUlbIG8qe24uRpKNHD8OBaNkY6/WZSSUh3F5mpTY06pSRT6iuKChKH61p3U2hq5sAfuyKgtI1QlvRY8lFp0efiF2rOphsz8uxR3GndRXsbB24CRNu6yyvamfz0dMWJmxkaIOyN9x2f7nBC8AVSuOO2qsNcjX0DsU8hPN6duGucbOvmxd7FHdZjigbHW4HONyUbG0uOj2Ap7NO5b7C+Vo44VSx+RKoMWgvfubtJAMRna76z1d3PaRHGM6HNgqCIJxtbnliHTd9cjG3PKElW//NoWO89c4xjr73IW+9fYwj750gO9FAkZa4lk9Q+/7VDPqG37GNeKjqX4BARYVeY7TKsN101/uOd3XisaiHZZk1sPl68AwXiojMRTroruUh3hERg5UgCMKsUKhWXvHiwMKaWCVpBtbIuUgm2AeBAFMN9pkRVEFVVVX9mzXXq8//+SfVUz//Zs3tnZ8/rj7/55+0IHFEff6R59WRGdf8XOL8mZOYB9UTm20tZoF0QHU4Amp6djpXAw6HGpidzgVByJNKpdRjx46VbalUaspy77///mnQbmZZ1n+/+h9iG9Vl/fern//mXvWdY2fUd46NqwfH3lffeX9cfefYuPo//ru/hoSY6sGjFpaPdMChOvRfajGPiieWb6f7vivuV6uPVe2LqR4ol1sT3Xdr1Xe8gR7F40Z6WJFZPQ/G4zAal0P1eBwq+XNjHlTIb2WLcloNOErHPKUJVx1U7tfalp1eHGe+/4CneE5pXs3GX2sMVvQqzEv1Z8oFeeMhCIIwCdIB1WG4zhSw+h0+2TXyHCMdUB2emOGaXXnP1+g2Hfd351X1wKngf/4tvu+9iR88+ULdtmtDr1uUeoDolsN1KvmNMrAlyoGyfctw967BWo2+Rpmu/hqUMzrAlugBYNkMjesskgnSlwwQmWqJw3MRm4+I24nd22waDjFTxL12rSqjuFkJgjAL3Lj1K3xl9U0cOHKCT7ReRvIn32bx1Z/lN++Nk1NVshMqoDDeiKdVTcyqwdbDRUhNE3TaUfwWqrpmhojiJmID6MBNF0MZX5Xnqx/AU1kZt1LHvLdyXZnWyAT7CDvcpHW6JFvTqIWFwLDiboagUyt6oib0HTZeMdhGXBvjSA+qGtI8qdv7iftCFryTDTCsLhzHa4/iTqskbEDcizOYweUrzkJF1WFBEATBEnVTipRXQdedWKrSPqU18lwhQ7ArijuSAFKzrYwhYrTSYd0YZYUW1vT2smba2k0X09Vfg3Ja1tDbe/ZGOTNoN8L+YQeBdOKCDVGz+RKos9CvK6TOSr+CIAhF1Pz3kO7L6NCR45w8dZqTp7IAjOcWTFNn2lrjKxQYUZykykK+a2HDl1DxZYI47QreGoYrLewhkl/TtDBwe38cX/GEvB4EcdoHiYdcOoONTseGZNai0hCmryLsKM8lGfeitIeLxwJa50SHPfQkKpXSKgb3lFUM9jNYqBjcXhhbvjJw8cWUg0ChfK+rEw99pDLgmsxNQKG6sL5SciZFkmHC+gcnT2fxlGiXHdxpzsnnIEEQhNkkX63c/OvaaA3TXoIUmNoaeW6QCXYRdUe0FydzNLTxvM1pJQjTj/YQoKpWHxoEQRCE84Hmx7r4yuqbmMjmAJgYz9L2mY/ziU138eml15Ha97e8+vJ2Xt29nZNnLrYs19bcVlZRNpNK4mg1eC9cVg3WTmtlwolMiiQGBTVsPiIBB+FBs7SwWtLVYb9dl4txGMKD1YlkbT4i+eq5tWlApiH65O41PJqmteKuhcrA04FpdWFPKXG+quo8metUHRYEQRCMsXXgdugKbk2KmVgj5x5lY7T7GR72Y59jFQTFaCUIgiAIglALFVA19yol/xMV1CbtNmqt5xHWeh9hrecR7vU8Yl2uvRVH8eY3Tr/fpCptWTVYG81tw2VV9eL9foYLCd3jQV11owxD0WFjQxhoieAdAdJ6g4maJmByo2/z9VRUOJy6zEljWnFXe1CpenCYZMXgxrHTWjQwos1HRYuy6sJ5vYwfdOpUHRYEQRBMsOHr0QpZefVrTyZI0OpaNBNr5BwkpB9fOoDDESCd8M2pqCIxWgmCIAiCIJjQ8vi9eF3NTGRzqEyAAqAwMZ7li1+4mkXfnELou81HolhJtR1iCeMqqhXVYF2hdKnarKLQngyQLnjnuJoZKVZf1XIBJkyMMPHBMI4qryKt0qyxd5ZW4bBkMKuu9Nq4zEliWnHXhi8Ro033Zlx7YJlkxeCGKT0oKYqCMkip4q9hdWFNL3T6Kt7yeTKtOiwIgiCY4wqh6r/3FQWlCzosfslPfY0UpgtFVVVJEyMIgiAIgiXS6TSLFi0q23f48GHs9trpTuuxbt06duzYMSUZM0HL4/dy/x/ZOXbiDCoTjBw7zYnsR4DKoitP8eJL73P48QGL0uJ4lUE6a4W9XRDIPAiCIAjCucDx48endP6DDz445fs78bQSBEEQBEEwoK3/PjbeeTO5bFbzsipDQZlQ+PKXLuWav+g0PN+YMO2K8yyHD8TxKro3zYqCongt5piablW8KEp7VcicIAiCIAiCEVI9UBAEQRAEwYRtL7zG/KYmsrkc2ZxKLpflTFYllx1nfy5HdmKCiQmrTusuQqpKqH7DaWa2+jXAFUJV54QmgiAIgiCcA4jRaho5+d6vST77nxn/6BgAF13+Mdru+Usuveb3Ji+0rJwzOAK6Msn5kpytRiWwM0GcFTkwDISbn29JNYV2YroqN9Pfx8xhplccb8Ub4PI5n46u9Z+ph5iERwiCIMxJkt1Pz7YKgiAIgiAIFzQSHjiN/L9Pf51ldz/MbX/2NLf92dMs/ZKPV3/4nycvMO5FaU/qSj9riTgtVZCx+UiokzUUxfHWC13IBOlLevAk+865Cgn10Zfbzidz9dYLorAwZ1BRoltFTbeSijdwviAIgiAIgiAIgiBcIIinlQGqqqIoiuX9AK8+s5amM29z8lAM9brVnHxnP799az9XXwU//c6XdC0Vrvr95TR/eUsdLTIE+8J4YqrO8GTDFwkQtfcT982ud05mKAruCN100TWUwTe33KimkXy1Ifsg8ZBr6nOuL9ENYPPNMQ80QRAEQRAEQRAEQZgbiKdVBc888wwbN24km82W7c9ms2zcuJFIJGJ43rFfvcbS/2MDTZf9HrlTv2T+FZdx5Y3/jo//b39M8/9+v267j7dftZD6NDNEdNhDZ6WVxNaB25EkpffISQdx6spNa1R47mRKbYyTr+aTtHq9+fC4fBlrQw+jDENRcHfYsHW4ITpUXtYzo9cnVTwn6CyUnS506S2Wb457FYNSz/kxBL1l5bT1egSdSkVJ6xpjNdTLArYO3I4whcqm1brGDefMcEyuTjzDfrrKxmF8fvk49HOnzYvX6yyNr+7nKwiCIEyVV55fZ2kTBEEQBEEQpgcxWunI5XK8/vrr7Nu3j56enqLhKpvN0tPTw759+xgdHSWXy1WdeyY7wZXXXcfFl13KgotVLr78Ii656kou+52PcfFlF5VtZ7KVFYhM0HvklDHMSLr0u78PIqqKmg6Av8sgxCyO1x7FXQh5i0FflfGnHWIqaihESI3hKYTIGeWrygwRxU2HDc2gQ5ShjL4vP20xra8I0Xx+KBu+Hg/hwZI5JT4YxtPjwwa4QqVwPE9YH3I4jH+kM6+3h2F/f94gkyHotBN1p/PnqWiqmo3VTK/GqdbVZThnxmNyEcqHeZYMUUbnl+urpgMk251l85JsjaCqIVx1P19BEARhutj8066amyAIgiAIgjB9iNFKR1NTE48++ii33npr0XB18uTJosHq1ltvpa+vj6ampqpzs7kJOPNRccudPE7yn2P8ONDHj/56a9l26FiWf9h4e377vLlCwyOkDQ84aLWXfg9ENMMPNh89Hr1BK08mRbLgxaMoKO1hhnWNol2a8admPnW9OM3NSusTGx1u8PcXvINSJB0BuvOybL4ePIUTXZ14woN5o1OcwWSpnVYCWzEog+0gUGjk6sRD3sss74nWUxlbZzbWWnpZQjfnprpWYNrOhi9RMERVeJ+VjUPnaVf12Tpwd9hqj1kQBEGYEZ7ecLP28+s3l37P/xQEQRAEQRCmDzFaVbBgwQL6+vqKhiu3211msJo/3zgN2JnsBGQ/guxHHHnzdf6fHU/yscXXs+qrHu5Y+zVt+9MHuONPH8D1wIN8Ye06lq36Ir89dshYkYqQtCKZIaLDbTQb5kHKkEqajcxTSv6t6j2ohgFHA0aOOP3+YYb99mLYmt0/DEVjVC1cdAeS9AUzZIJ9JAuGr7Lk5GkCDouqmGI21kmin3OrulppZ/MRCTjKvM8mzzSPWRAEQagiN6HdNt23/TXt53deK/2e/1loY0w+FF8fvh83CoEvtFMqjhkV7dDvK4T6V64rRueVh9gXwvXrEfeayS/Xtzyk3exYDZnFeamR0qBqfiZL7WIoca92LBN0Wu4nE3RaKOJipX8p1CIIgjB5zNY6s+9W4/2Nr33nIHHvnE0zI0YrA+bPn180XJ04caKuwQogmzdaHfllmr0DA/z7P/4jfu/f/hsuv2yetl3exOWXNXH5ZfO5/PL5/Pbd3/D/DQ3wuXUBE4n5cLp2/YWjhYwR6NYlBB8mWojNM82D1UwbYZOQMQfuSIIY7dZuxOKDhB0B0noDiZomUDCw2ZppG/ZTdLwK9pV5GWk5sPrpj7aVvKT0yckzQ0SH66tRMOpVjclsrHX0qjHgfJhePvG9VV3N2sWDui/BDEPRYRytBkGg+XEU7VmZIH1hg8+21pgFQRCEaeVzfxLi6LURdj32WQAGH76NFzbfxve+cQsvbL6NwYdvI6tWe2OX4yFWrO4bx1t8wRGjrSzEX1/JViVhuWqHA0eyvfaNcyaIU7Ez0qNbyyMwVO9OtWblYJ2+scr7l/KxlL1XMZPpCmnh9TXGObn5aRxXKAJdCvaRHmv9ZIL0E5nlF0hi7BIE4QJnsmudgZzJrX3nCnnD3iANRiKdPcRoZULBcLV27VoeffTRmgYrgDM5lSO//AV7B4dY8eU/5rqPXw3jx2H8AzjzgfYz//uRX4ywe+ezOL/6GH/w6dXmQl0h1Bi0F623Wt6p8hsmB20jXdpxvXGlXBChdAB03lGVlmJXKJ9nyRkkg4tOj3Ei9vhgGEcxNLCAjQ53wWPIRSjmIdyu9dOFu/zit3XgJky4rbOkp6ubAH7sioLSNUKbJU8rG75EjDbdmIr5oQzHWkevMnShdkofrWndDbaprhVzZtbO1cxIUbYdf1ss/3lWznm+amFeX8UexZ02qxhZ//MVBEEQps4tT6zjpk8u5pYntGTrvzl0jLfeOcbR9z7krbePceS9E2Qn6hmtdMQHCXsK66GL7gClF1FTwN0TINln5jmVIdil5Uwss6nYfPjq2Fi09ADddLvr6KkP56+DZZmzSj6s37IRqoNuKQ0sCIIwi0x+rauSNANr39yisMZ1VuyfO8+TYrSqwfz58/nqV7/KggUL6rY9Mz7Byz96kRXtK7hu0WWmBqvDb6YY/h//hPOrj9c2WBVwhXQeTRV/dLgIqQlCoYTJcV0Yoc1Hoip8TDtfu6/KX6yJisToFTdorpDx20ybL1Fqq9M54fPp+tD1U/7toe1TVdREiFCi0N5Vca7R/w3mxnCs9fQylqlWtTHTtXLOao3JOIyvas7LxlFrHmqMWRAEQZhWJnTFVK655mquueYqrrrycq655iquuPIystnaL7n0ZFLJMm9bW3Pb9OQktPvoaausVFvo1MQruy51KgfriQ8SduQLtkyXTEtUehdVhk7WqkisP0f/8seoUnEtWXG89i4Mn2tMqwLnMawGXaGdYbXlSh1NqhILgiBcKEx6rasSNANr3zlCfHC2NSgiRqtp4mNLbiF7epy9sT288PQgg9//ET965h/5x+//iH/8/iD/+P0X+HHkR/z6Nwv4Us+PrRmspkJ8kLBp9UFBEARBEBrhxq1f4c7PLmEiO8EnWi8jteDbLL56PtmcSk5VyU6oZHMw3oinVU30Xr+N58lwhSrDDXVM5v6gZuXgCn0HO4svwarHogudqCuzFpOZH7OKxEWFdNWUXZhXKrYiq5L6VYHrV4M2qUwc78ffFtPpaFzVWBAE4YKi7lpXvo4YFtCa0tonTBfWXwcKNfnj//QMJz84WrPNpVctpGnBxTOrSCaI0+5nGAeBdEj+aARBEARhulBVVED7R+PQkeOcPHWak6eyAIzn6ntnW8NBIG3kEWwVF6HYIEp/HF+o4lC+OnEjorXwiEhZ5WB7fxxf0SCS15cgTvsg8ZBLF9JuPJb6MmsxmfmprEjcRyoDrryMaJcd3GkShe4LlYoTRp3UllVFvipwT1lVYD+DxQ+ishq0/piOuBelvfBI5SAAYG/FEW7H2Zqe0dxegiAI5xR11zqjdSSOV+kr/m9qa58wXYin1TTRtOBirrj2d2tuM26wAl2Y2FRudAVBEARBKND8WBdfWX0TE9kcABPjWdo+83E+sekuPr30OlL7/pZXX97Oq7u3c/KM9bW+MhywMlywGjutlXkfMymSmFQVdnUTqEzKbladuCYNVA62+YjkKwVPm8yzQqPVlHn9Bj4AACAASURBVGcSk2rQZpWJ8/d+EbrO/epVgiAI08Gk1rpKZmLtEyaDGK0EQRAEQRBqoQKq5l6l5H+igtqk3Uat9TzCWu8jrPU8wr2eR6zLtbfiKN78xun3a3kzzLHR3DaMv6uUZD3e72fY02nyZteGLxIg2a4PdyhUJ64wbmSCBM1u7utVDq7s1ddjHpo4SZnWsNPqGKZod4oPWqwUDIbVlM0qFU+GulWBLVSDrlPB2OZLkA44SJ57WYAFQRCmmUmsdZXMxNp3LuGqTMw+e0h44CySSqVmWwVBEC5wmpubZ1sFQZjTtDx+L15XM8dOnEFlAhQAhYnxLF/8wtUs+uYaDj8+MDnhNh+JmJbMG8ATU+t6SbtCaQJOO3bFr+1wBEgnagQj2HxEAlHs/jIhqOlWnHZFG05RjrEIrXJw2rBysH8wTnU0n4vuQB/2riAdiWYKOT8KKjgCaXpG6smcTICF9pCitCuascrjabh8tyuUJuW0o0QDpBM+fIkYI4qdwnR7KitRWZdMKB3QzbkWUqIPodSqQQ8X+6me1m4CffnP3uHBU/C0KgsZ9BBTbYCNTk877XYFvycmea0EQbjwaHCtq2Rqa9/5kNtq7qwbiqqqav1mwkwgRitBEM4GY5F7ePqGZ9nKZu558z6e7VpSPCZGK6FR0uk0ixYtKtt3+PBh7Paplf5Yt24dO3bsmJKMmaDl8Xu5/4/sRaPVyLHTnMh+BKgsuvIUL770fgNGqzheZZBONTSHbgXnMjJfgiAIgjCbHD9+fErnP/jgg1O+v5PwQEEQhPOcJV3PcsdLS1n60h1lBitBEGrT1n8fG++8mVw2q3lZlaGgTCh8+UuXcs1fNOJCH6Zdcc7R8IE4XqWykpJ3dnJMxb3VVZwEQRAEQbjgkPBAQRCEC4CVWw9ycLaVEIRzkG0vvMb8piayuRzZnEoul+VMViWXHWd/Lkd2YoKJCatO6y5CqkplMb+5wxzSzxVCVeeEJoIgCIIgzCLiaTWHOHEyy/9KHuYfXh7juz86yBPPvsZjf3eAx/7uAE88+xrf/dFB/uHlMf7Xa0c4cTJbR9oeNi9dytKl9xAZ08KDli5dWr1t3qNrW9ruiYxZlF95zh42L93MHn3TsQj36NveE2GsKEPTr1r85pq6jEXuKckptq3ot1E9jZiM7qacrXMakDkW4Z5G5O/ZrJuDadbFQt/3RMYYi9zD5j0NnmvYb/l1sXlPoZvS76Y67tmc/9up1rEks3B9mek5zdeDQd+1/+4FQahHsvtpXv/mM8Wfmf8c4c3Nf8+vt/6At7c9x5FvvcD7/T/i+F//42yrKgiCIAiCcF4inlYziKqqxeSq9dj2gwNcccnF/OHNS7jtD29g8bVXccXlF3PxAu0jOn0my4mPTnPo3Q8Ye+s9vhf/BR+dOs3G/3NZDal3s+PgVlYCdD3LwS7doT2bWboOdmxdCewBlrPpxWfRIof2sHnpapa+sYODW1fWkK8/p0DF0/RYhHtWx3G9eJBnlxS63swYYB6ktIfN62DHwYOsZA+blz5E5HZ9P3t4ett+WJ7PcLFyKwcP3sHmpS9NXk8jJqX7XGQPm5c+yY1VcwAs6eLZsgujjpwnb+TFZ7tmZ/wrt/LAS0tZzQ4sq1wT3XUxFuGe1ZvZc3ArK++4m3Uv7WHryvy1P/YmKfaTenmMrvwEjr2ZYvmN95WLG4twT/G61f4f2QMra/0JTRdmfdf8uxcEQRAEQRAEQZjbiKfVDHHgwAF2797NxERlDgxjPvzoDH/6J5/n9tuWccOS3+WyK65kQrmIk9l5nMzOY0K5iMuuuJIblvwut9+2jD91f54PPjozSe32sHndTu7ekTdoVbGSrS9uYvnOl+p7ItVkjMhD22jeUW4sWbnVrN+Cei+x8+478m1Wct8miL9cMjKNRZ6ETZtYPiXd6jFJ3c9nxpZw32wZrPKs3HqwjiF1kiy5gWZSvDkGLLmR5ak3i2bNsZfjNG/aBG8U9/ByHFy3V8zE2BvsX35jaX6WdNF1ti4WS33X+7sXBEEQBEEQBEGYW4jRagZQVZV3332Xt99+mz179lgyXP3i0Al27PxnfvzPB/jpyFv84q0Peef9cd49McG7JyZ45/1xfvHWh/x05C1+/M8H2PHsP/PmoROT0m8s8iQ7795BzWf/JbfjWr6Tl6ZitRp7mfj+u7mjwSdkzYulZBBYckMz+wsGg7EID73xAFtvn4JelpSYnO4Nhc+VhR7qQhV1+++JvKkXroWGRUxCJytCGUshdOvYyX62rTYKCyuEm40RuaciLE4/lrEI96xezeqaYZj3ENmj172ebvXmpNSuKszNcBxLWbo5UnscZux5iZ13P6AZKJfcjos4mp1UM1DdePsNNBeNuGO8sb+ZGyqtdyvv4O7923ioZrxfQU+DGdxsMj7T66Gxvi393QuCUJNXnl9naRPOInEvzmAGMkGcziBzMr+9IAiCIAiTRoxWM4CiKKxcuZLrr7/esuEq/faHnLn2D/n5v54hPpzi73+0l9Dfx/n20y/w7e8NEv5BnB/8+BX+6V/SvPZ2Fq7/d6Te/rBx5cYiPLQNNt03HU+ueUNILUOEzvujZHiYbB6iMSIPxXE1rLsFPY2YVt0r2cPmfOjhwYMHObgDnizk2lq9jeYd2v5vEWdn5VjeuCN/zt3s3/Z0KW+S7ryDL24ite4eImMr2XpwB3eznE0v1vJSWkLXA3ezU2el3PPSTu5+oIslprpWsp9tT8K38v2z7aH8XJnpZjQnxu2WdD2r7Tu4g7u5uyK8bYyIFhvHwa1dNcZhoG/huigLmVvCDc37845VY7yBi9uXrOSOu/OeWGWegHpWsvXgi7jiq02uM72eBmdvPVga484nDeeu+nqw2Pe0/t0LwoXN5p921dyEs4wrRIQuFPsIPQkfttnWRxAEQRCEaUWMVjPEvHnzGjZcoSxg3hW/y8WLWvmY/VZ+799/nuY7XCzraMd2+xf5xKedXL3kFi76nd+HeQsmoZUW8samb1XnNjJkOTfWbJc3hBzUNkN7yP43ih4umuFhB3c3qnaeschDxF1WdW9ATzOPp8novnIrB62E0OXzJJWMJjs1b7KxN0kt30TBtrCk64GKPpeXDA8r7+DuQkjb2Juk0HmGLenigbv3lyLarLDyDu4uehPt4aVUXg8zXatYzqZv5ceu79+qbhba7dm8DirC2+IPrSbuerH0uZqNw0jfwnXx4o08qTNIrrwjb/ja8xI7m29gCbDkRi1MtdITsJwldD1bMLiVG4+q9KykmEh9XckwVfd6sNJ3o3/3giDU4+kNN2s/v35z6ff8T+HsY/MlUNUQrtlWRBAEQRCEaUeMVjPIvHnzcDqdXHTRRbz99tuMjo5aPFNB0X4YHZo0Y5GH2MYmvmXlyXXsZeJGIVCNoM8T1NBpzWVGEc1I8CZPb9vP/m2aJ8nS1dvYv38bq6ejkt2SLp49WDBq5Q0ik9S9Me5mx8GSMW1GcjU1xEru25TiycgYY5EnSblu1xnfGtV1jDdT06zens2sozK8bT+wvMKIVmscJiy5HddynYEsn9dqz5sp7s5b0Zbc7oI3XjbOZ1Ulr4tvbVqu8/gy0lOHLpH6wYMvsmkqCdsq+m7o714QhJrkJrTbpvu2v6b9/M5rpd/zPwttjInjVRQUxUmwEMcW96IoCoqiaGFuZe0Km659kQxBp65NZWicTm65bJ18b9xQy0zQqeuzvi5xr5Essz7iePMy4t5KvfJ6e+M6/b0Ya1l/DjJBp8kYSzqcn1gYX9xbfc3Mhh5FdbR2maCz+pqYbjJBnOf15y8IQgmzdcLs+8l4f811TreZLKvnBHFvrXuO2UWMVjPIxMQEiUSC8fFxrr/+elpaWmq2n9ekMK9pHk3zFebNn0fTPIV5uq34/3y7xtjD09soecLUaauFJE01YbOWRH3baqMcSDVYcqMuCbymt+v2LrbqjSYvbmL58k0zWMlukrrXyp+05yV2Lndx+xLyRrGd1WF2S26gef82ni7mcnrSJBysgry8oo1kLMKTOxvPybXkdhfEn+bpeDMPFIwcZrpWsb+UMF+fE8yqbjXb5StKVhnLluP61rPsYF1ZDq3SOCwYmIr66jwLl9yOi22s24Zu3w0079zGNjNj7p6ILuRxjJfj+3UeWcZ6lvrXJVIfe5n4fl2fVq4H074b+bsXBKEen/uTEEevjbDrsc8CMPjwbbyw+Ta+941beGHzbQw+fBtZtamOFA8xNYHPBhDH2w4xVUVVY7T5u3Q3ig4CaRVVVUkHwN+lMzBkgjgVOyM92nFVVVEjMFS4WY57UdqTxfNVNY07aq8wBjhwJPsMb9j7/cMV+2rr0pf04DGU5cCRbDe9iXd1B8DfrzNKZQj2JQl0u8AVQlVjeMymsd4cZIL0E0ENzSX/q7liLIvj7WslPYfCKV2hCHQp2Ed6SPimW6uKebf5SBT/BgVBOG+pt040IKfWOldca2Mewu21XrTMXeJehb7WdH6e5t73oxitZoiJiQn27NnD22+/zfXXX8/KlSuZN6/OdCsK8xc00bRgHvPna8arpvkKTU0K8+crNM2fx/wF82haMK9hh6s9m3XJuA0TWuuPPcmNL5qE+zXIkq5nObgD1hX7XEeqLEypXKd7tARGPFs8Zx1UVPA7W0xKd0PyybfXpXTGA61CIwXPseJnsZKtO+5m5zpt30O4LIZTavJS+fOWro7jenFrsQLjHXebJWKvHPTtuNjJzmZ9ziYzXStZTvMbDxU94UpGz1q6WRuDdv3uLH0WFYbBlVvz+ZwK+5d08UDzTnY2P1Dj2tF9fqvjuF7UX2dLuN21HApGxuI8Aob5rICVN/BG8XpYzbbmHTxb0XmVnsUD97GJbVqi+4feoLnoaWXxejDpu/7fvSAIjXDLE+u46ZOLueUJLdn6bw4d4613jnH0vQ956+1jHHnvBNmJekYrHfFBwp7OfFibi+4ARIeqLRo2Xw+e4SjaoQzBLj9tMZUye4zNh8+VP94XxhPT33Ta8EUqDUTQ1mbQX3yQsMdjaiwq1wUyQ1Fwd9PtNtbd3RMg2Wfi0WPz0eMJ01d4Coj342/rsXCzXG8OADronmt33XOFjJ3uOWSw0rDhS6hzzMgoCMK5i5V1wqKkOutcEVcnHpKkZv3FRKPEGUwGiMzhNVNRVVWdbSXON1RVZffu3XUNVqlUKX5q27NJRt69kiW//2+45toruOqqS7nm2ku55LL5XHSxwvhplWPv/5bj75/k0KHjvPmLX3HTNR+y6Z42Ey32sHnpS9xx8EIpb3+hjXeusYfNS5/kxhdnx8BoxJ7NS3npjukxvp7PNDc3z7YKwjlGOp1m0aJFZfsOHz6M3W6fktx169axY8eOKcmYaW55Yh3NN19H6rUjLHy3ix9+8zOAyvHjH3H1VZeDAj/98V/Q8ZW/MZEQx6sM0pnPv5QJOukiUvIsiXtRBjtRQ+BV+mhN6zyyCv8niNM+Qo9ZDqeM2fEMQWcXRBL4bAV5PYzYS/qU2vQwYi/0HzfXxaaTSRDt14IxpNSuuV97g6uNs0JepnBeB0NO7Y146QGjfL7qj1F/nl5HOwXnMU9MJeQy0MHup+Bf5ql8yNHLjLmJtmttHYF08bOLexXaw0UBeeOLdg4eCIcrvNc8sdLnHGjD79dO1sss18tDTA3hKpPZRkztJlVzfHG8Sjvhgk6GMiuvExN5JmM3n79a86zvu0afluZG32elrBi0t1P4aMrmPT33vAkEQZgmGlonau23ts5py5sXZY55sVoi7kUZBE84rH1XOgJlYzh+/PiUxD/44INTvr8TT6sZQFEUrr32WuseVoCv8ybuaM5yKLOPl//vIf7umR/yl30hHt60nYf+r+/w8KbthL/zd8Rf+EfeOfgv3NGc4z+tqR1uCDtZN+Vqd3kvobKtwZC5mWbP5vLk1YIwFuFJ0wTsgiAIjXPj1q9w52eXMJGd4BOtl5Fa8G0WXz2fbE4lp6pkJ1SyORhvxNPKIplgH2GHm47CHaSjlZomQtPjw4yk9f930ekJM1gMqRsiiq6ferro29s6cFPywCrrJVQZ+qjD5qOnzU9/cIgoAbqtvgGvNwcF4v3422LF0BBDY5RdexuvqipqOkCy3SyEbxh/H0Ty7dCNyRUqhJ/E8IT1ISTDJFsjpWOFUJKiIsP4RzqLoSXDRW+4OF57FHcx7ISSR1pRZghXzfFlCDrbIaaWjGimMuvNl9nYrc6fWd+akSnqThv3aTo3Jn1W6e8iZDjvgiCc99RdJ4bx28tzUimKzsgNFtY5nYzBTtRzzWBVIJykNf/9HGvz0zX7cexlzJ9tBc5Xli1bhqqqKIq1QL7LL5nPvV+8kXu/eOM0abCSrQcPsnXOyJlBVm7l4ME5raFw1hgjcs9qtu1fzqYXn5U8ToIgTC+qigqg81E/dOQ4J0+d5uSpLADjuclU9zVCuxH2A5pXiu5GeHiENJjfGJsed9BacQfv6g7Q1xUk4/KR7vfT1qNiq8rIYayLFjIRyfdjo8MN9v44virDgItQbBClP44vVK2uq9NDe7sfT0y1frNfbw4K2FtxhNtxtqaNcyVlUiTx0FNQ2eajx+Nn0FC4g0Ak/zlUtot7UYquVg4CunPctayAOLQcXpAPLekjlQEXKZIMEy7OO+DprJZZY3zRLju40yQKY8uYydSdZyrPZOxYnD+zvjMposMeehJGc1Rrbkz6rPd5C4Jw4VB3nXAQMPG0KlB/ncvLIIjTPkg85Do3K9l6SqH5rk4P7caL4KwhnlYziFWDlSCc+6xk68G5EBq4hK5nD3JwTugiCML5QvNjXXxl9U1MZHMATIxnafvMx/nEprv49NLrSO37W159eTuv7t7OyTMXW5Zra25jWOf6lEklcRStSrrkrvrwBlsHbofOO6pKqMnxzBDR4TaaK+9BC2+O40H6kmaeTka6aAnbh/324htqu38YwoPGSWhd3QTMkrK7OvEYGNRMqTcHZW19JFSVCF3TXNkpQypZ+DWIs5hQP03AMV19ePIy85uRl5Dp+IYBR9n1ZUmmpfnSjX26xzNVZuzzFgThnKKRdcKUBtY5m49IIFntvSpMC2K0EgRBEARBqIUK5FOAKoVUoCqo+Uq+az2PsNb7CGs9j3Cv5xHrcu2tOIo3v3H6/dTxygGw4evxEG6veCDPBAnG9cf1FYy0cCoC3QZvgG34etrwt/vB3WH9vWp8kLAjQFpvhFDTBEwfErRk8Mn2itCLSVFvDgzO8CVIBxwkKzPk2pppQx8iGaQv7KHT0J4yXErCmxkiOpxvlx5huBCGkhkiWll8cTLk9bL6AFQ9PgfuSIIY7aWqkQ3IrJZnMnar82fWd/7BsqEHPQt9mn7egiBcIDS+TlTR4Dpn8/WYh8LPZVydurD2fDEX40Vw1pDwwFlEEiALgiAIwtym5fF78bqaOXbiDCoTaOV7FSbGs3zxC1ez6JtrOPz4wOSE23wkYt6iZ7YnplpLDO0KoaZbcdqVUjVhR4B0QndcJ7cgO2F2D+rqJuCA5gbCqeKDYRzudIWRy0aH24F/MG6QO4r8m+godr/BsUapNwdFRfVhex5iqg3Qex+5CKUDOjlaqIfxVDloG+lCUfKpxGOq1s7VTaDPjl3xg8ODx9TTykWnp512u4I/nxC8xgDzetlRCvNldE6d8blCaVJOO0pUS6xrLNNlQZ7J2C3Pn9l4XPgSMUaU0n7jRPhGsgz6NNTf1sC8C4Jw3mB1nTCh8XXORXegD3tXkI5zKreVi1A6hbMQvu2Joc4tm5VUDxQEQagkE3TS35wghBdnqlvyYgiCjgutemDL4/dy/x/Zi0arkWOnOZH9CFBZdOUpXnzp/QaMVibV8AQT5tJ8mVWauhC4kMcuCIJwYSPVAwVBEOYgNl+CzkGtCogYrAThwqWt/z423nkzuWxW87IqQ0GZUPjyly7lmr/oNDzfmDDtill1OqFI3FtdxUkQBEEQhAsOCQ8UhLlCJojT7mfYobnwi6lkdnGFVMQNVRCEbS+8xvymJrK5HNmcSi6X5UxWJZcdZ38uR3ZigokJq98WLkKqikQnWcAVQpU4LkEQBEG44BGj1Rzi2IenGP75GOlfvcdbRz7ggxOnOT2uldC++KL5XHXFxXziuquw/ZtrcH5qCR+78pIa0kYZ2BLlAItZtWE9LaNPsX3Xoepmy9z0riHftsTiVRtYv2KhBfmV5xxhYMsoLb1raCkcOLqXp7bv4lCpIRvWr2Ahowxs2c11G9ZT1dXoAFuiBwx1GR3YgnZIG9uKI4W2y3Dr+wU0l/byN7WOQJqEL20t5KBgSCqdnDcoNeYqnwk6tWoTlehySWSGRnCnVSJDQWtlvBtmKu791fNYyDkR9yoMdurzTxj0E/eiDHZWVwqqyj0RwmWq52T0r3GOQd92C5+TIAgXDsnup2dbBWHO4CI015J8nDUu5LELgiAIs40YrWYQVVXLkqDWYv3jQ8xH5Q9vXsKypb/PHY6ruOLyi7l4gfYRnT6T5cRHpzn07geMvfUePdtfIofCd7/ZUUOqzoizYj29K3SHRgfYEgX3mhZglKIBaCFoBqntbDnipndNi4HcAvpzChwpb3J0L09tf42bN/SyfmGh6wGOAOYmsVEGouDu7aWFUQa2PMfeFq2f0YEt7L5uA729urMXrqG3t4WBLaMm8rQEneVGi8oS0AZkgjjtUdxplUT+3LjXOymDks2XQPXpdsS9KO0Q0xlCbB2tRO0KfkeAtK9ahu5ki8ab6c5BoZvHTBCn3UtcDeHq9NA+GCfkyo8lkyLJMMmhDL58x1oZ9+5ycboS4a78/4NxcJ2N+2Kzvi18ToIgCIIgCIIgCMLZQXJazRAHDhxg9+7dTExU5sAw5si7H/Knf/J5br9tGTcs+V0uu+JKJpSLOJmdx8nsPCaUi7jsiiu5Ycnvcvtty/hT9+c5/O6Hk9RulIHoAZa5K72SCrSwZsMqFh8YxcwMZI3/n733j27jrvO932Mnaem2tBDHwV0eWA4jUztyYfnxQKUmhbCwj+wHHjcbtLvn9KxbmowCYZEennqfluvWNddLe9e9rHQhS6Ru4fHl3MLVtq7uYa05y4JD4kqncDnQXisWaGZh+RXHsdM6bdomjqTv88eMpBlpZjT65V/5vM6ZY1vz/X6+n+93ZH1nPvr8WMbsUzPo9OoNWz0HzMYtqJfGXF+P2qYH+/YDp9PLANJIn9uPg5YeYM1CRmgoAGdcb/DxhJuRDFaErz8CIV4mi/cjwRjYZggN5LvhRAoZGUrJ9lQGhfQs8nQUzmAQmC8YBmVMRw3KuGtLhAMA74d/rWxDtsY2uU4EQRAEQRAEQRDEmkBGqxbAGMP58+exsLCAU6dO2TJc/XLxIh7/7yfw3RNz+Mn8GfzyzCs4+9Iqzl/M4/zFPM6+tIpfnnkFP5k/g++emMPj3zmBXy1erEu/5dmTmOvzwtKJqqMHe3bPId2I1Wo5jdOLfeixtFAZdFs+h927dpVU6ejE4tKSYszqXMKpsTGMjY1h7PgslhtQzxJ5GtGkgMFarRWiD5w7BKv8unJoHBEhXhZOp03Kq/1bRsjNgeOUwycWwvSSCDg4cD5RHbbURnnNuJ1GUfg4DpwvhJCbg+60jTlAjCEijCgGPX4AXkQxreo7HQV6B7rhjMSgiJUwn3Siu9wS5xmEkAxgyDIbcUHPcv2N5qwih+BWX3eHMsZibYxdeZ0Igrjaefbpw7YOgiAIgiAIojlQeGAL4DgO+/btw6lTp4qGq3379qGtzdxGKC28gve5B/D8bxbw/L9lgCuvIZ+7ApbLAhyHtvZ2tG3bgfZrrgO3441o63o/Mie+Xbtyy7N4agbYf7RGS5Ihi5g5NoYZ9a8+72ilIWz3LhTMT8uzhbxaRmGFNpk7h11HRzGqhgo+NdtTJfcWANVwE1D/KuRiqorGE6eUk8oo1LAG5BCGAkBQsmkJEScQcMbBEpr2LA6Uhf15wgxKvlolJDA0nEC4ol3BsCMjpMTGgXkAiPPgNOF9YiwCYYQZeHtp11FAvJjfgke3M4mYBICXMA8vhnkPuoVxZGTAI8UQEQYNEg97EGYSQm4HuIDRdSnTE3rDVeWcPfDzInyOAJxxhoRHvW4AgrWOXet1IgjiquGhnwxZnv/S+yfXSBOCIAiCIIitD3latYi2tjbs27cPXV1d9j2uuO1ou/4PcU1nL25yfBBv/cBH0P0nHvQN9IP/8Mdw83vduPHtt2LHm94GtG2vQyslXA/7D9o0GO2GxuHJ8Pz+o6MYHVUOQ8+txaVilquOvUcwOupFX61qa+m7o6h7T0+f4oFVFReCEgNjylFhsNJ45nCcr2QaSc4XM1/x/gQYi0OoNpQnbBHep4QcIjhp3+jl6IUr0g93tdrook/Vv3p58OiQA1GvVFoHzyCEoleUiFgqiGFDW41mHaVejGu8wzyDAiIxUfHAcnaDV1RHdFpW81k5jAQC4OFPMDApiFS/3uOrQk87c5YzSLlK+vP+EYtrZjZ2HdeJIIiriieO7lF+fm5P6Xf1J0EQBEEQBNE8yGjVQtra2uB2u7Fjxw4sLCwgbTvWjgOn/DA6VTfLs09hBjZzQi2ncXqxEx2NpI/q6EAnzmG5xhi+YjhgQZWycMGmU8glxRhYoZqgNmdTk5BDQwggiMlaLCGqbpMYUsMDDQUXk4ozJiHoshKoeIsl57WJ6D0YDqYwHpIhh8aR8g5Uz6nFD8DrSpbSVql5rcRMCoIaU8kPeIH5aeN8VgbznAy6FMOXqZ71zrnaXPRj13WdCIK4Ksjlldume4+dVn5+7XTpd/VnoY0xasizNiS8aIDnNF9QFNoVDm0IeaGbReg3pw0rLwun1hzGX4hYjW0sX48+rL0Qbm6uQ8hcZnFtfDAIEq+6RluKwlq4Q5DlENxbfb4EQRBNwXhPqkzPUsD49Vr23E2LIsd4KAAAIABJREFU6DPZb9cfMlq1kHw+j0QigdXVVXR1daGnSnKntnYObe1taN/GoW1bG9rbOLRpjuLfarvaSOPUDLD/4F6Lqn2ltlPHZtBpmqjdLkoS9ZljU7UldN+1S5MEXtF7T08H0NODvrmTmF0GgGXMnpxDX60Js2zjwXAQCDhq/Mc1zQclYiIABCeNvLAc6NUagMRYhbcU709ACrqQMrKiaZOKy9OIJq0UdME7mUAceu8tfsALRCcwYcfAVBzHhaIDFT8ALwLoD0DzWjeckQACRvmsAEAMaTYEGdPRpMYjy1jPqnPmu+FMBjChXjQ5NG7seWY6ttV1IgjiaueOT4WxvHMSM4/cDgCIPXgbnnnoNnzj87fimYduQ+zB25Bl7VWkCIizUti2r2iAj8MZGNJ8NpW8W6UgEBjS7C1yCOMpAUJq3OCGW+MVGxcQ6fcB4cIXM3EImvMJU+O8xdgG8kuOqiG4OQfmR0rezWwSmBbVkG5DHbrNZXrCVbycrfS0g9lDy0ajUBhELdbC+5HQvofWZA6bZa0IgiBULPakWuXUsuduRKOPNaphL4ay/XbjzISMVi0in88Xc1p1dXVVzWkFAOA4bNvejvbtbdi2TTFetW/j0N7OYds2Du3b2rBtexvat7fV7HCVnopiTs1BNTamOaYK5iTtuZPYddQk3K9GOvYewagXiBbHjOKcLjxRr9Px2WWgYy+OFPtEgWL1wR4cOLoHp4+NYWzsGGY6qySTbxDenwCLA/1F63k/UrqQMTXJueU31gqiT5MUXWuR94kAePhHBET61de0Hxiab+AdASdG/DwADwYFTYJ1zzCCCMDBceCG5uEseh2VtdPgCUvwRh0lAxvvx4gzgohzxCIkTqO/IwqvLrcXjwGvC3B5UbJ5eTAoABAGjavveboxX1wPBwLOeMUDVIWexRPmcw7HS2s5BK/xw47J2NbXiSCIq51bHzuMW969G7c+piRb//3iCs6cXcHyi6/gzMIKll68iGy+mtFKg6jk/FM+I5UvS6LTlXsJ7x+BkCwUvFCqtMI7jGGvcfsinkEIDXoNl49tLr9QdbcsDL/WyrB16myp55ZA80URQRAEUYUm7UlY2z13fVBTpoQH9S+LsfVRxwhGNJ18Ps9OnDjBnnzySXbixAmWy+Wq9vGHfsA+8PnvsYOPpZnwzd+y+55eZl/+4avsKz++zL72wir7yo8vs4f+5SXm/84Z9hehNPug/3vMH/qBhcR59vTDT7P55k1rg3O1zbf5xAUwIb7eWhAEsdHJZDJsZWVFd2QymYblHjp0qAnatZa+iUPsz+IPsL6JQ+wj98+ysytX2NmVVfaLX7/Ezr60ys6urLJ//lbAQkKcCRBY4aNWCrqYKyhpTgsMQlxt52KlU9q/JRZ0qb9LQeZyBZnEjNqp8qzOm+poNraFfCnIXJq51SffTGcjudZy4gIYoB7FzU1pIwiu0jldG1VGUCi+rrs+UpC5in0KOmllluupyouX+pXkGfTTyS/syXEmaF5T+hfmqj8Hw01cYkFXuUzruVTO32iccv1tvG806yDElfe/4ToTBEE0StU9yWw/LH+9kT13s1F5j8IYq7jnq/Voxv0dVQ9sARzHYefOnQBgz8MKwH88dDse/+4L+Jcf/S+kn7+IlYuXsXLxkq7NTddfi5uuvwZvf8sb8Zfud+DQJ26tInUO0bFz9VfqAwCkMTUWxZzutT54RxsNHWwi6SmMRecA9G0cnTYbcgjjqSAmK0v8EQRBEADe+aW7cNfHb8Hc0kXc3HsdUs99FbtvvB2/f3EVOcaQzTMAHFZr8bSyiRwaR8TlhcRDCYmGF5M8AAzAiyFMy/4KL+AAAAhl1WcbHbuafE3V3dpoXOdyPY0rzCpjpXolMMYXz+mr7CYRmB8BY2HF27l/AqI/DA9E+BxReCWGBA9A9MEdkuHxl8s0mNu4FxJj4OUQ3I4hhAYSxrpoqt9CDsHtcCMkGVUDLuQT8Bic060KQm6lqAlLaE9az8Vo/sYVifX6W38nr1kH0Qeun0MqqPbVrTNBEESTqLon6SvMazqWKo+v8Z5LGENGqxbR19cHxhg4zl4g3w3X7cAX/vwD+MKff6BJGvTgwOgoDmwYOS2k5wBGRze0hhsY5YY2kHQhKCUojxNBEIQVjIEBim+IyuLSBbx+6TJev5QFAKzm6qnua4T2ZlpAnCm59pQwhUn185rHgBdwTIjwF+MflM9zP0JwO2IQw546DAHGY1eVr1bdrX0vqVdnCz1FH7j+QlZDzQMIXFVyN7oQLJSg9QxCwDgyMuBBBikkEdE+4AiDxT7mMl2lPIm8HyNCALHiImn6yRmkIGCkMPGKtnUgTyOaFDCSKBMgW8/FcP6GOlRbS33b4jqoITS9hb5VxyEIgqiDqnuSuvfoGihfZhRYmz2XqAbltGohdg1WBLF+qDHMzOgbWoIgCAIAuh8Zwl0fvwX5bA4AkF/Nwvmht+DmLx7Ee9+1C5kf/SNe+OExvHDyGF6/co1tuXy3U1clVc6kdAUpisldC5VtIWIikEQy4NDkO0wCkVhlulTej0m1MmztGI1dRT4/AK8rglgjKQBr1tlEz2ZWmNUhqDLVI1zro4mMTKpZujRKo3MhCILYwDRjT1qzPXdjwnc711uFImS0IgiCIAiCsIIBYIp7Faf+BAOYWsn3HuFh3ON7GPcID+Nu4WH7ch29cBVvfpXqpZaeK2IMEVcQktbYwCQETW7Mef9IWUXC5qKXXyoqoqtdIYcQquGhoSk611RV165i3XAiYuOBpLzKXrKUuFf1fBo0sg+p8ovXUQ5hPGLS1rbOykNbhc6251IL1SshEwRBrB1N2JM22J675jh611uDImS0IgiCIAiCMKHn0bvh83Qjn82BIQ+lfC+H/GoWH/vojei8v4HwdN6PRLFKbT8Qt/Z6FWMRuLwDZaEOSvXWiOHXyUpFwsBQWQXWplEm3xMGk4JI9Wuqrw4BAzUZXpqgs2mF2cqxzKrsGrUNS0FA8427vcqyLjjnh9TKuwE442Z5mxT5xbVzROGV7OR4spoDD38iDqdGZ6VJPXOptlYWlZAJgiDWgwb3pI23564xvH+9NSjCMcZY9WYEQRAEQRCAJEno7OzUvXbu3Dk4HPWl4C5w+PBhPP744w3JaAU9j96NQ3/qwMrFK2DIY37lMi5mXwXA0HnDJXzv+y/h3KNTNqWJ8HExDJqF3BEGbOY1K0/0ThAEQRCbiwsXLjTU/7777mv4/o48rQiCIAiCIAxwTtyLB+7cg1w2q3hZ6eDA5Tl88hNvwJv/ZtCwvzER9OvCx9YLET5O8+0zx4HjfJV5OtYT0QeO66cwM4IgCIK4iqHqgQRBEM1ADsHtCCDpCkJK+KkSI0FsEb78zGlsa29HNpdDNseQy2VxJcuQy67iZ7kcsvk88nm7TusehBlDuKUa22Uj6WKCJwzGNrSGBEEQBEG0GDJabSBWXrmE5PO/hvTbF3Fm6WW8fPEyLq8qJbSv2bENb7z+Gty8643g/7c3w/2et+OmG661kJbG1FgUc9iN/UePoCd9HMdmFiub9XkxegBq2xK79x/Fkb0dNuSX91nC1FgaPaMH0FM4sTyL48dmsFhqiKNH9qIDaUyNncSuo0dgOFR6CmNRwKuRlZ4aQ3SuTMf0FMaicwD6dG0VRPjKvqV1BSUk/JK9cIOCIaLUWTVI1Oryb9Ze+3prwwjkkBuO+RFNhaA6xpNDcDui8DZR30q9mo92DNHHYbxXQqLJiyxPz8MrMUxOh+os+V6NxtZb9HEoVH9X/gf4woliWXjd67o+SjnfgWm3UjVFh4BgMIWAwetxFobHUL6MkNuBQhchzkCFq4iNSGr4ifVWgdjUeBBm9OFGEARBEI1ARqsWwhgDx3G22h55dBrbwPC+PW9H37vehj9xvRHX/8E1uGa7cokuX8ni4quXsXj+Zfz6zIsYOfZ95MDh6/cPWEjVGHH2HsHoXs2pgkHoQA+ANKAatxTjURpTY8cwtuTF6IEeA7kFtH0KLOmbLM/i+LHT2HN0FEc6CkNPYQmAuUlsGbPHj2Gmsw99ZbKWe0YxeqCg41OY7TmCvT0HMDrag6mxtIk85YFb/6AvmbTVUDTQMCSKz/e+FhkkWowcwgQmwcINas77kWBNTMonhzAU9UJKtPCmvmzunrCEjHsIoYHmGgf5gV5EHRwCriAkyyWya3xqohFTDiEzyKA4LIjwcer8USoL79G+zqNo3GNMM7g/Ae3ll0NuDGEYfj8Pv8HrHtlMvoTuEQbmgfp/5oO4KfPVEARBEARBEATRSiinVYuYm5vDyZMnkc+X58AwZun8K/j0pz6CD9/Wh3e8/Q9x3fU3IM/twOvZNryebUOe24Hrrr8B73j7H+LDt/Xh096P4Nz5V+rULo2p6Bz6vOVeSQV6cODofuyeS8PMDGSPZcw+NYNOr96w1XPAbNwCHdh7ZLTSYNaxF3uLL+3Crt0NKVcFGaGhAJxllZw84c36YD2A4Q2YBVaejgIVVTmaTfncefhHnAhMNDlzC+9HgjGwjRgayPvhL75xHehVK2nJ01EgOKy+p5WKJ0ppdhGxVBCTlu8ZERMBJ0Yq2pReN5fvgaegD98NZ1MmSRAEQRAEQRDEVoOMVi2AMYbz589jYWEBp06dsmW4+uXiRTz+30/guyfm8JP5M/jlmVdw9qVVnL+Yx/mLeZx9aRW/PPMKfjJ/Bt89MYfHv3MCv1q8WJd+y7MnMdfnhaUTVUcP9uyeQ7oRq9VyGqcX+9BjbaGqkyUsLXaiwyqCsRHkaUSTAgZrtVCJPnDu5pQ5FX1cWSlqGSF3oVx1+XgifJwboZCv2MddzPIrwucYwrSlUmpCXp+o/m4hqzyBsBSCu6Kdkf7lyFBsVgWjh9W4UDxyNAmDFZFWa6Lq4HAoZc+1jRy9cKUyNV8nOeTWJy3WrldRmPZvRb+SzoVwVX3Z8Mq1Mm6nmaR6vUKW8zdGwnzSiW5Le1QMEec8Jgo6GckTY0gVDVI2XrcaSxg0bm94zYHKdTV7jSCay7NPH7Z1EARBEARBEM2BjFYtgOM47Nu3D11dXbYNV9LCK7iy8314/jdXICYz+G//Yxbh/ybiq088g69+I4bIkyKe/O6z+NcfSzi9kAW63o/MQh2eVsuzeGoG2L+vGZakRcwcG8PYmHJMGRm4du/CruLQx9W2xzG73NjI6akozu3fV8Vjq4D64F/rw6yrF4UC7iVjRSMVn/R6KId5VSRPmIExBsbiECLjCMk8/CMCIrHSBMRYBMJIwbMnicD8oNInLiAZmLBZBUpGSInh0uSVsisricA4MGnQrlL/8r5GxhOzcUX4HAE446pMKYhUv7vqmpjqwHfDmZy3EySqg/cnSvIgIF4tEZM4gYAzrvZhCHs8CLM4BLgQlErrXamncTsF7fXyV3lPGKjk6y8alfhup2aNZUxHNXmpIin0SopecWcAQ7oLKCM0ntIYHI1ft5Jf/J+KDZrkMzO75kbravIaQbSAh34yZHkQBEEQBEEQzYOMVi2ira2tZsMVuO1ou/4PcU1nL25yfBBv/cBH0P0nHvQN9IP/8Mdw83vduPHtt2LHm94GtG2vQyslXA/7DxonPq9gN3btsj6//+goRkeVw9Bza3GpmOWqY+8RjI569XmqamYZs8fHcHJXtUTxWtQHf7OHWZ03h6bct8aooRgr4hCqDeUJW4SH6fUoGT9MEH2Vhi3PIIRIrGjIiaWCGC7Ox4Vg4Q/PIASkkLFhYIsOORD1SmXrYleWC8FJdb7l7Yz0r4rJuHIGKWg833g/RoQk5iVYr4mpDg70ugzmZPZeKEP09QNxG6Gijl64Iv16jzFjgbbXquJ6Wb4ntCieSLok9J4wpGAK/RwHjhvCvNNVai6MFENjPYMCkvMaE588jahzpDLXVvnrFvKLBsDBmLEx2OqaG62r3bUmiCbwxNE9ys/P7Sn9rv4kCIIgCIIgmgcZrVpIW1sb3G43duzYgYWFBaRtx9px4JQfRqfqZnn2KcxgPw7aMfYsp3G60fC7jg504hyWG/Sq0iiF2eNPAQdHazBY2aCQi4gxsEIyaL4bTptGn5agSWDNmIRg8Vnfg+FgCuMhGXJoHKmG80ElAbj0BolmYKp/KzBZE0sdTELkjN4L5Yg+9CNuz5NHlTeJIXMvv5rWyuh62XlPyAi5h4BJVlE1seQ9lsAgknBaxg2q0qajcBrEzhq9XlW+J4x4wRhlF6N1tbPWBNEgubxy23TvsdPKz6+dLv2u/iy0MUYN7dUaakWzUGytV255CLLea7f0fjcI4S5/TTOelXFeJ8FnEaZsqofZOQuZRd2M9LJak42JHHKbhMcbYXTt7JxrBfWM1ywda5OjrLFvjdeHIIjNgz59RCnlhdlnjfHrte+DmxM55G5aqptmQkarFpLP55FIJLC6uoquri70VEnu1NbOoa29De3bOLRta0N7G4c2zVH8W21XG2mcmgH2H9xrUbWv1Hbq2Aw6TRO126UH+/YDM8emGkzoXlDrFGY677DpJdYoStLogMPeDX2RZuW0kuaRLIQnytPQRm3xA14gOoGJqFES7FpxwTuZQBxN9lCx0L+EibeTEXw3nIigGAUnhzAeKXnhGK6JlQ5yBilN+Kd9RChOVlrDjAO9Lo3RRYxVeEvx/gSkoAspo8naWqsCxterNH8YhOxBDZ0z8IzStfGhv+Cl5RnUhFPKCI1HIBSNUUoust6KxTN73UC+KGr+r0TEIq7KflWuOWC8rpZrTRANcsenwljeOYmZR24HAMQevA3PPHQbvvH5W/HMQ7ch9uBtyLL2KlIExFmhyIf6maJ63joDQ5ob5ZJ3rhQEAkPavUXjuSsFkeq3uVfpjOQMTOpFplpHOYTxlAAhZRTmrdEjLiCi08PCy9lMpidcxavZak02GMXKtesZq7zWxq41prjGg+uticoWX2+C2GzIIbg5B+ZHNFEuk8B0rYaluvfBzYaIiYDlg8i6QUarFpHP53Hq1CksLCygq6sL+/btQ1tbleXmOGzb3o727W3Ytk0xXrVv49DezmHbNg7t29qwbXsb2re31exwlZ6KYq4sB9XY2BjGiomotOdOYtdRk3C/GunYewSjXiBaHDOKc7rwRL1Oxy2SXS0vnwPmojr9rdo3Cu9PgMWhhjYpoVup4KTmwV+fo6qpRh/PMIIIKAnEh+ahjdoCPwAvIog4TZJX1zNcWII36mieZd1K/yI8BryFanJVBSIsBZHqV9fbEYVX0nhCGa2JlQ7SPJLO7pq91ERfPyKIlN4T7hBkqHm1CrrFUHrg0ng0OIqV9jwYFDQJ1k31LGunXY3y68X7MeKMIGJimJIzKSDSr/smSHm/ar4h6gfixdBWD8KSF1EHB45zIODUepaZJXI3et1EviODcc3/FcqqdBbmb3rNjdbVcK0Jornc+thh3PLu3bj1MSXZ+u8XV3Dm7AqWX3wFZxZWsPTiRWTz1YxWGnSFCLQVNvXw/hEIyahxQY1aPIO1RnJFsKayqDFKlddhDFf7vK4hLN22TAss12RDsDGr9m4taI0JgjCjUAm+7EsTG/tehaQW7IMbETk0DgSDaGmATL0wounk83l24sQJ9uSTT7ITJ06wXC5XtY8/9AP2gc9/jx18LM2Eb/6W3ff0MvvyD19lX/nxZfa1F1bZV358mT30Ly8x/3fOsL8IpdkH/d9j/tAPLCTOs6cffprNN29aG5yrbb5bBCnIXK4gk9Z2UBZ0uVhwbQdtOXEBTIivtxbE1UAmk2ErKyu6I5PJNCz30KFDTdCutfRNHGJ/Fn+A9U0cYh+5f5adXbnCzq6ssl/8+iV29qVVdnZllf3ztwIWEuJMgMAK/6pS0MVc2g+juMAgxNV22s8p7d9l54p9DM4Z9oV+TEs0n5cVn9cGehTPG+lhR2blGhnPw3hNBMHFoPaNC2CAeug+HCUWdJXOCaWLwVwof11pq+tenKc6flAo9imtq8X8DcfR9ImXzpvJM55b+byUa228Bo3oYraGVfqYjqU/5woGK9/rVde4gbFLF9ZShvGaa9930B/a/2ND/cv1Krzna3kvEwRhihRkLsO9pIDZ53T56/Xug5sMKchcQtxwXy6/56v1aMb9HXlatQCO47Bz5077HlYA/uOh2/EXrpvw8u//FxI/+B6+/a0o/nY8jAe/eAz/7//zNTz4xWN44uvfxvf/WcTLv03hL91vxt8Ke6tInUO04Up9aUyNlXlnjTUp3K9ZpKcwNhbF3HrrQdQO78ekNwrHGgaAiz5H9VC5zYYcwrhpAnaCIJrBO790F+68/e3IZ/O4ufc6ZLZ/Fbtv3IZsjiHHGLJ5hmwOWK3F08omcmgcEZcXA0aevhUhy1Z4EGaqp6ad3BvyNKJQx+UH4EW5Z5NGj9hgWSESrTeyJlyiqkx7GK1JqneymI/QuHqsjJBbKWbBdGGL9VWorb1qr0VV1IK8QkVeJf7RMNTMcG42q9U2rovZGpb1sVUBuPLcJKJlIfaNVjOuNk8TGWXrb14RufC+KxTXKV9vq6rIUXiLYUXAeFGonfcyQRBVqZoKxEZl94b2wc2CjNBQFN4N/CBBRqsW0dfXhzvuuMOWwQoAbrhuB77w5x/Av3zFi9S3Po3fPfMZXPzX/1t3/O6ZzyD1rU9jeuIg/J96H/7gWqsKgj04MDqK0dEjDeaAKsjRHo3mumoyPQc2pl6ELXh/Yk1zfnjCRjfvmxU1uaQjCu/kZtwkCWKTwRgYoPg8qCwuXcCLK69icekCFpdWsJqrp7qvEaUbYUfAqQnfBfQ5rXoxXlMeHR7+ROHh3dpwpYREFIo7KCHdgQltB1UPKQhXsYqpgY6awhbVZVphvSa6nH5GVVnlaUSTQmX4cL0Vamut2ms1TkFe4bO84pwGo7nVWkG1Xl3M1rC8j90KwHIGKVdpTXn/SFlOswarGVedp4mM8namVX5dxrkkq+kvZ5DSGZ8jmiIrNt7LBEFUR1MJ3pjqld0b2wc3B3JoCFHv5Ib+Qp+MVi2E4xoo9UcQBFEV9eGTGeWEIgiiWXQ/MoS7Pn4L8tkcACC/moXzQ2/BzV88iPe+axcyP/pHvPDDY3jh5DG8fuUa23L5bqeuGqicScFVrEpgbPSpFDIAb7EYhAO95cko5AxSMK6WOhl06byI9CgJWZMBhyZfXBIwuinn/ZhUq5haU4NMQ2yuSVMr2Da7aq9dZGRSRi+bzK2lFVRNdNnSaObcsorIQqkoAjP5Qm1NqzETxBaCH4DXpSnoUxet2Ac3Hro5OgJIJgNwbLAKgmS0IgiCIAiCsIIBYIp7Faf+BAOYWsn3HuFh3ON7GPcID+Nu4WH7ch29mm9mRUwETCqAWiFPI5osVODk0e1M6qrqiRMBJAvJ3sWQxiNLxnQ0qTGSlSHGEHEFIem+gZYQNHkI4P0jZdUPG5dZN2ZVWdWHmIqHinoq1NZD1aqoyVKSX9WjabDcjlGl4qztCqr16mK2hvWOxXfDmQyg4Lggh8ab601koxJtCZM511Tltza9qq5jK8YmiKuCUqEknRFfDiFkd79pxT64AQlr5ycF4XIFIW2wMEcyWhEEQRAEQZjQ8+jd8Hm6kc/mwJCHUr6XQ341i4999EZ03n+gfuG8H4lilVqzSppGaMKKHFF4pVI/T1gqVSTlOPSngpAKHhyebswX83colUETJgOKsQhcFV5FPAa8Zt5ZSvXDksGsssJu7TLrxLQqKw9/Ig6n5ltz5WGmjgq19SlmPQ5ccM4PFb/tdsYNvMnM5manWm1TdDFbw3rn7UE4XqrAOwRvWXhgo1SbpxaTOduqiKyMZb7exnpBs46GfWyPTRBEBZ5wMRS++H82BAzY/CBvfB8kmgXHGGPVmxHPffNOvPgaA5fLI89yuHb7dnz0s7H1VosgCIIg1hRJktDZ2al77dy5c3A4rNOdVuPw4cN4/PHHG5LRCnoevRuH/tSBlYtXwJDH/MplXMy+CoCh84ZL+N73X8K5R6dsShPh42IYtAptu+qhNSLWAxE+bhy9EoXbEwRBaLlw4UJD/e+7776G7+/I08oGz33zTrzrllU4XTehe8/vwP/Rb9H9zmX84B8G11s1giAIgiBahHPiXjxw5x7kslnFy0oHBy7P4ZOfeAPe/De13A9E0F9T4vRWI8Knq5xUVu1vTVXxUbJpgiAIgiB0bFtvBTYDv0z/FG/dfSPe9rH34eWf/xuuXHsFv/3VWfz0x/P46GfXWzuCIAiCIFrFl585jW3t7cjmcsjmGHK5LK5kGXLZVfwsl0M2n0c+b9dp3YMwYwi3VONa2UA6ecJgbENoQhAEQRDEBoGMVmU8+9gHdX/fft+PkG9vx+/+/Rzaf/ojnP35r/H6pTyWlvJ4041WN6lpTI1FMYfd2H/0CHrSx3FsZrGyWZ8Xowd6LPqX2L3/KI7sXcLUWBo9owdQ7LU8i+PHZrBYaoijR/aiA2lMjZ3ErqNHsLfDet7pqTFE5ypf371/PzpnZnR69HlHYaiyogxmjx9DYarFtukpjEXnAPTBq9UdACAj5HYgoCaXFOIMRgVUSojwlX0Ta9RH9HHoR7xYjUX0cYgNatsZuIKLPnCxQeMKLrDo1wpEH7j+wiwFxFkYHtOx69GpefOQQ2445keqrJvN9obXYGO67dc672b3rxfR5wPCw8i4J9CdqD0Ep6Q3Kv4XXUEJCb9kL7xHDsHtCCBZ6qwmfjS+3qKPw3ivZJqDhyCaTWr4ifVWgSCINcGDMKOAVIIgiI3IljZaMcbAcZzt9lN/7cCBr0q61xbTs2gDh5vf0YWuP+5Fx852XFi6hOv+/ff4ze/KQwXK0Rho9h7B6F7NqfQUxqKA19z6A6gGL73BaUnfZHkWx4+dxp6jozjSURA9hSUAVexUOnoOjGL0AIAKQ1caUzMaPdJTGItO6Y1mOpbQcccoRnsKuk0hPXoAPT0HMDprrdlnAAAgAElEQVTag6mxtEEfCd0jDMwD9SHWB7FqLgsXgoUHWtEHrt+nf0CWQxhPCRAwjpDsgZ8HPIMC+mMiwh61lZxBCkmkpmX41Ydgpdz4cA0rZ0aDRhZNiWOP+ndIBDwb8X5KDmECk2BhmxO1bC8jNJ5CcHITfNNeMY8ar3mt69ZEPOFB+DgHEGfwA6hJdzmEoagXUsIDQITuf7GIZNy3TI7bEYVXYkiofUWfDxJgWq3EE5aQcQ8hNLCxjJcEQRAEQRAEQbSGLZvTam5uDidPnkQ+X82wpPDslz+IgZH7cHkxjAu/CGHxhf+EX598ANfv3NUC7dKYis6hz2tm+LHLMmafmkGnV2/Y6jnQqFwLenrQh3NYXjZtgJ7C4B0d6DRrpsNTMsbw3XDWqpNnEAJS0FZ3lqejgHcYw16Uyhc7euFKZYrVHOTpKJzBIDBfeMCWMR2to9x4K9CWOAYA3g//RjRYAQAGMFyTBcGivTyNqHNkkxgkap13s/s3ghoOVMd7SvnfKq+kUrMUhIYCcJZVSvOEqxmrefhHnAhMrEu2HYIgCIIgCIIg1pgtabRijOH8+fNYWFjAqVOnbBmuLiMLXPse4Nr34Nq3fAg3/dGH8Zb3DOINb+7Cju1tuHjxdeDKeeSyDMjmcOVKFm3b2+vSb3n2JOb6vBYhdnYFpXF6sa9kJFoL0mnM7d6DHjtuXOk05vp6ajOgiTFEBLWktOgD57ZRMlSMIeLyomRrKhmf+AEvEJ1WZPAD8CIKxYaltOkd6IYzElMTzkqYTzrRbegAFIK7WLY7ox/ex5WVKy6EL+rLHle2s8AzCCEZwJBlpl41ea6BLNOxLOahPVcqYS0j5C4rZ625LqKPA+dwKKWYi41E+Dg3QqFS+W13cR4ifI4hTJtMS56OwjlYzZJSNm9DvUt6+HxuNamwqpeoXQOtpdOuHKN5G13zetbBWkfj61rZxycqIXyV45bPs7Aule9XkyvUHMOuPI1oUkDVS21EmfGZINaSZ58+bOsgCIIgCIIgmsOWNFpxHId9+/ahq6vLvuFqFcCls5VH/jJeenkVFy5cAXIvg8vlceXyq3jtNXseXBUsz+KpGWD/PjumnEXMHBvD2JhyTBlF1u3ehYIv2PLscbXtccyaekLVg0aPdA9Gj+y1DD0s6pHuMcnXVUnxAbtqPqkC6gN2oU/CX/L8kKcRhWrE0hmqeHQ7k6pjlYR5eDHAezAoqF5aWoOZDhE+RwDOOANjDJOI6nL4eMLK64zFIUSUcMQwi0OAC0GJFedT2c5qfh6EmQRv1FFmQClOEiElftBwvYzHspqH/hyTgkj1uxGSefhHBERiJQXEWATCiLLe5nNKIjA/qJyLC0gGJmxUohIxEXBWMWSUz9tM75Ieqd5JsGLoaBKBcWBSbYvAkOHaVJNj95rXtw5mOlZZ70KfuIBIP4chTBqMK8KnhuQp54DxkMNEdyOMDLua/0XD96oJGk/CkoHNRkU1vhvO5LydAESCaAkP/WTI8iAIgiAIgiCax5Y0WgFAW1tbTYarSwBwaUV3TP/dKOamv4FPfubbSKWy+NvP/xSPTvwc4W8sIHV6FQc/90944ZlHa9BKCefD/oNVE6Mr7Mb+o6MYHVUOQ/vP4lIxy1XH3iMYHfWirwaN7KHqcXQ/ds+lYWQ706LoMYrRnrRtAxrvTygP0YOx0oOrJ6w3RulQH7ClIFxFTykFffgSjwEviuFEnkHVACPGEHF2gwfg6FVCCJV8Vo7KoeQMUq4ghj0FXUcgaM+LBU+aKmW67bYrrQr8iYIBRW8MiA45EPVK5uFdRmNZzUPOIAWN5wvvx4igGvg8gxCKaywilirJMJ+TC8FCI4PwTWOdY0gFhy3DwyrmbaW3qofeK8iF4KT6ntK2rVWO7WtZxzqY6Wg5rqaPZxCCVl/tuGoet6KRqT+C5Hyj5h/1f5EpR8V7ssKzS0VjeFL+/+P6/ytTHOh12VlHgmgdTxzdo/z83J7S7+pPgiAIgiAIonlsWaMVoBiu3G43duzYgYWFBaTT5uaWy69c1hus/svfY+Dzn8Et730Tdu5iuPeRZ/HA1xN48OvP4qEnnsNn/u45XHf9a/i3Z79jW5/l2acwg/04aM9iVZ2ODnRa5pdqMh17cXD/OZy068bVcwDevkUsLVVvWsQTRlxnLKgC78dkMIVxTdjVRCCJZMBR9PxwBJJAweiihhaJmRQE1ULBD3iB+en6wp40CdMZkxB0NdjOdI4ujbdTEoDL3NjQyFiGeDCsrrEcGkeqYBBs6jhKAnbr9a8y7zrGzKTq6dbs9bUcrKRj08YVVBnq0erKhbwfieJ4qscb3w2nLQOeERZhvATRYnJ55bbp3mOnlZ9fO136Xf1ZaGOMGt6s9SoUTUKIrTwPNX0qQoCLKOHdxXZ2wu1N+xjpo32tMC+916UupFmnb6isvV62tl9xbsU5+yo8Vs3HaaZ1u8o1abSfVUqEwtzdIchyCO669GgecshdPc1BFUSfDyJkhNyV15MgCKJ51LKvmb8u+oxSaBjvfZsRw313A7GljVb5fB6JRAKrq6vo6upCj0Xyp0url6H4W13CdOSbGBD+smjAyi09iyu/eVJ3LGWexL9+5T4c+M/P29QmjVMzwP6D1qF1tdGDffuBmWNTVb2fmkXH3jvQOfOUufdUWuuJlUZ6bjd2VctlL4qaGxYRsYgLvQ7YzmnF+0fgLIRQiTFEXEFI2odyJiHoiiAmQg0XDKA/ABSdqvhuOCMBBMwehPluOJMBTBRTKI2XvFy0CdPlaUSTJkrabVdchpDmw1LGdDSp8QJzwTuZQBz9xh8qZmNZzYPvhhPqGiknMR4peR4pucEmMBF1YqSQObvWOVlhKwG7wbyr6F1JspSYX5tXqRY5zZx3LTo2Y1x1nuN1b0bN8nLyYDgIBBx1PKzIGaS0RQoIYg2541NhLO+cxMwjtwMAYg/ehmceug3f+PyteOah2xB78DZkWbV8lwLirFCEQISvaIyOl/YyK0QfuP6UxsNRCSWvzF3nwPyIZi+cBKYtU9bV0UeHxusyLiDS7wO0Ic2a8wl/t669Egmt7vdyCJnBUr/imnjCph6ZHtNxNot1W4RvvBeSoXe5CF9/BEKcKd7nvB8Jto4VVIuVbxv7wsMTHkSMc2B+pFoBDoIgiDppeF8ryRlPCRBSRuldKve+TWe3Mtt3NxBb1miVz+dx6tQpLCwsoKurC/v27UNbm/l0C55W05FvY+Cv7gQuXTI9Vi4Bif/67RoMVkB6Koq5shxVY2NjGDNMVGWfjr1HMOoFokWZUZzThR/qxzzecLIr1VD21CwMJe1axkmNLiirbGiII4PxooW6H4jXejOmPgAPhRCKReCqqGzGY8Bb8FRSfocucbsHgwIAw3xWyvmwmieI4zgMwVu6afYMI4iAkpB7aB5Ol1amJrG1aTuzKXVjvpgnyIGAM15x8+0Jqzmvyg17FjqZzgMehNUwRI7jwDmi8EqaG0l+AF5EEHFq1qjWOVlgLwG70byr6F2BC875IbVtAM54oW0Ncuxe87ox0bEp663MExpPREVXu7or4bZRs0z6NcD7E2BxoF/zv58KTmr+9/W5sooP5NI8kmpoL0GsNbc+dhi3vHs3bn1MSbb++8UVnDm7guUXX8GZhRUsvXgR2XwNRVp0uRSVvcz6/0tGaDwCQbdP8vBPBoFi7rpCdc6ycF3LKrT19LHAdjh0YZgRCEk1/6RuTAd6W+rNukGQHRg2TYcAAC4YZS9YH5pV+bb+KrYEQRDVad6+ZliV3oga974Nw2bYd9kWJJ/PsxMnTrAnn3ySnThxguVyuap9/v5AF3v6C+9ml56/3/I4+/yj7OkvvNuGFvPs6YefZvONT2cLQWtCGBFngivIpLUYBy4WbP1ADbAJdJSCzLUm18twcBZ0bfD1uQrIZDJsZWVFd2QymYblHjp0qAnatZa+iUPsz+IPsL6JQ+wj98+ysytX2NmVVfaLX7/Ezr60ys6urLJ//lbAQkKcCRBYXP1LCrqYS/uGjgsMQpyZfhZIQebS9NecKP1vmLaxoGofI320r5WdjwsMus+J8v7V/ta+rtWr/G8zPSUWdIEJ2oZFndQ28SBzAQyA/hpokbRtghXzFQQXAwQWt5xPlfE0Y6BibnEmFM8V+lXKLulhJq9SByGuvP9QoZPaNiiYnzO8TnblV9GxYlyra0kQBGFCXfua0etl+6vV3rYlPpsq99nye75aj2bc321bayPZWsBxHHbu3AkAVT2sCgSePoNv+m7Bk//wTNW294R/blOTOUTHzmH/UStvozSmxqKY073WB+/oAdiru1crzRqvRjnpKYxF5wD0tWhexObFg3CCvmrdNPB+THrdcPi6W58PqwzRp3gdMnKzItaBd37pLtz18Vswt3QRN/deh9RzX8XuG2/H719cRY4xZPMMAIfVWjyt6sE0PFbNB+mwalOPXLso3pEBABDiYDV8rsuhcURcXkhl/9uirx+poIRwzboolW+5mIiwR9FDqXzLwENUdB33QmIMvByC2zGE0EC5l3epqmzCo+RxcgAIauab6pXAGA9ARMxSH814og9c/wREfxgeTUXXBA9A9MEdkuEpKqJUpgU3jl6poF95Xke9HsbyjHTgkAqq/XQ6qW3nR8BY2OCc3Tmaya+io8G45teSIAjCgqr7mmbf0ncsfdarVekneQAYgBdDmJb9FZEB9ex9G5H6993WsiWNVgDQ19cHxhg4jrPdx74xyg49ODA6igNNa9csmjVejXJ6DmB0dO1mSRBE6+D9CbB1GNcTZusyLkEUYep7UPNGXFy6gNcvXcbrl7IAgNXc9tbqoFberHxg14SQmbapR65dXAhKCfgRgtsRgxj2VDdyFB8WBMSZNjxORsitVIutOy+VZxBCf0EPtfJt8S68vEprALHyyasVdye1FXcD47r52i/eUl7hdRwZGfBAqega0T40CYOo7Spo9JDN5BnpkEKvrsqsqhOvttVVvtWesztHE/mmc7YY1/JaEgRBmFB1X1P3rfIvLLjSZ70SGjipq0rvmBDhL35xW+vet1Fpwr7bQrZsTisANRmsCILY6ngQXs/ktbbYDDoSxNVH9yNDuOvjtyCfzQEA8qtZOD/0Ftz8xYN477t2IfOjf8QLPzyGF04ew+tXrrEtl+926iqiypmUpuiGUYcBeF2aohHFjtOIFoqJmLWxVKRaH4McF3IGKRgUMKmo6muGJnkt03rxyAi5h4DJRhOpm1S+raDOSrJNo9kVXde4Qmxd1Kqj3WtJEAShUs9eWEGVqvS68ezufRuRZu27rWNLG60IgiAIgiAahgFginsVp/4EA1i7cht1j/Aw7vE9jHuEh3G38LB9uY5euIo3vyImAqjivaOEvemrEylhbAgOq4afQpuy0ttyCCHTm/dqfXh0O5OlCn8AxIkAkiYFTHRVfWtFnECgajVZe5Qq35avq0mVVl1ni4q7FTjQ61LDMwElwb4tBRut6Npiea2gTh3NryVBEIQR9eyFZVSrSl8+YiN733rSxH23VZDRiiAIgiAIwoSeR++Gz9ONfDYHhjzAAQCH/GoWH/vojei8v4HQd96PRLGKZnn1XJMKmp5wReVNxMu+HfWEwbQVUTkO3BAwYOXQUqWPJyyVKphyHPpTQUimHjKlqr613rvLmRQQ6S/poJ17rfB+jDgjiFTcjJtVktXPwbzibsVAxYcjjuPAxWDRtmwMw4qu9dJsea2gTh1NryVBEIQJ9eyFGsSqVekrBqx771tPmrrvtgiOMUYpQmzw3DfvxIuvMXC5PPIsh2u3b8dHP2uddpMgCIIgthqSJKGzs1P32rlz5+BwNJbG+/Dhw3j88ccbktEKeh69G4f+1IGVi1fAkMf8ymVczL4KgKHzhkv43vdfwrlHp2xKE+HjYhhk1ZJaE8bUvn6ij0NsUFvyXMlX0luRx4TY6FReS4IgCKLVXLhwoaH+9913X8P3d+RpZYPnvnkn3nXLKpyum9C953fg/+i36H7nMn7wD4PVOxMEQRAEsSlxTtyLB+7cg1w2q3hZ6eDA5Tl88hNvwJv/ppb7gQj6Ofc6hQ+I8Gm+SVUOX2Vujo2I6APH9dsLuysghzCeCmKYjBybH7qWBEEQVy1btnpgM/ll+qd46+4b8baPvQ8v//zfcOXaK/jtr87ipz+ex0c/u97aEQRBEATRKr78zGlsa29HNpdDNseQy2VxJcuQy67iZ7kcsvk88nm7TusehBlbx1LS6z1+A3jCYMyu5koVpEBSqepEDlWbGbqWBEEQVztktCrj2cc+qPv79vt+hHx7O3737+fQ/tMf4ezPf43XL+WxtJTHm260uklNY2osijnsxv6jR9CTPo5jM4uVzfq8GD3QY9G/xO79R3Fk7xKmxtLoGT2AYq/lWRw/NoPFUkMcPbIXHUhjauwkdh09gr0d1vNOT40hOlf5+u79+9E5M6PTo887CkOV9QIxFgW8BT3TUxiLzgHoK71WjuiDkprD2u1f9HEY7y0rxyn6wMUGwYYzcDui8DbR7V8OueGYH1Gr29QWVqDvu/Eo6Qf4yr7BdgUlJPySvVAMOQS3I4BkqTOkhB+8yXoZXkOCIIgNRmr4ifVWgagLHv4Eg9/wnAdhtjH3ZMIIq2tJEARBXA1saaMVYwwcx9luP/XXDhz4qqR7bTE9izZwuPkdXej641507GzHhaVLuO7ff4/f/K48VKAcjYFm7xGM7tWcKhh1LK0/isFLb3Ba0jdZnsXxY6ex5+gojnQURE9hCUAVO5WOngOjGD0AoMLQlcbUjEaP9BTGolN6o5leIcweP4aZzj706QfA6GgPpsbSBn3Ub9Gcgq3EpZ5BAf0xCdB83ybGIhAGwwDvQYKZ3drUkcdCDmECk2DhOowrjfQ1pMl5OOQQhqJeSAnFGKeUHy+XLRn3LZOjGAoZEmpf0eeD/grp8YQlZNxDCA1QThGCIAiCIAiCIAjCmC2b02pubg4nT55EPl/NsKTw7Jc/iIGR+3B5MYwLvwhh8YX/hF+ffADX79zVAu3SmIrOoc9rZvixyzJmn5pBp1dv2Oo50KhcC3p60IdzWF42a9CBvUdGTbzHzFC+RWNhmzlBdCXCAUBELGJQrropDGC4bqtKI31bjzwdBSoqYtQsBaGhAJxxvfHJE66WJJeHf8SJwMSmyKRCEARBEARBEARBrANb0mjFGMP58+exsLCAU6dO2TJcXUYWuPY9wLXvwbVv+RBu+qMP4y3vGcQb3tyFHdvbcPHi68CV88hlGZDN4cqVLNq2t9el3/LsScz1eauH2FUVlMbpxT70tMxCZUA6jbnde9BTixtXvYg+cG6DkqH8ALyuCIqVRsUYIsKgaiQR4SsmuFV+9/ncxbLgkUIJcZ9Y1ra8rxLCxjkcSnlvw3LMavuQz6A8qAifYwjTOuVlhNwcdKKKc9Tq6oOoti3I9YmiGr5X0D9kIUvV3bKUtAzFZtWgUU2eRjRZp8HQ0QtXKrOpSsISBHF18+zTh20dBEEQBEEQRHPYkuGBHMdh3759OHXqVNFwtW/fPrS1WdjoVgFcOlv5+hvegZdeXsWFC9uA3MvgcnlcufwqXnvNngdXBcuzeGoG2H/UjqVpETPHxjCj/mWYS2r3LhR8wZZnC3mzjMIKG0GjR58Xo0fW0kpmBI8BrwvRjAx4+FJooCFJpHolMMajMrzO2svHE2ZQcr4q/ULDHoNQtiQC8yNKcljRB65/AqLfzMuIh39EABcTEfaoJrZYBMIIAw9Rr6voQ78zDpbQSGJxQKu/OG8iC+Cr6i5hPunEoO41xSAWUP8S4jbLSrt6USh0L4fccASSMA41LF+ObjiTMcswQoIgiI3GQz8Zsjz/pfdPrpEmBEEQBEEQW58t6WkFAG1tbdi3bx+6urpseVxdAoBLK7pj+u9GMTf9DXzyM99GKpXF337+p3h04ucIf2MBqdOrOPi5f8ILzzxag1ZKOB/2H7RpUNqN/UdHMTqqHIaeWYtLxSxXHXuPYHTUq88l1RRUPY7ux+65NIyyUrUETxgs4Tc0aPADXiA6DRkyMikXeh0GjQAArvq9iUSfxkPLXH6wUH/ZMwgBKWSsXIc8gxCKoY0iYrryzRpdHb1wRfo1nls1yrKlu8FcJAbGlKPCYCWH4DYqkZ6cL2a+4v0JMBa3lZsMcKDXVWW9CIIgNiBPHN2j/PzcntLv6k+CIAiCIAiieWxZoxWgGK7cbjd27NiBhYUFpNPm5pbLr1zWG6z+y99j4POfwS3vfRN27mK495Fn8cDXE3jw68/ioSeew2f+7jlcd/1r+Ldnv2Nbn+XZpzCD/TjYLBeojg50WuaXajIde3Fw/zmcnF2rAS3gB+BFFNPiNKLwotEotwrkENz9QJwxMCYh6GqWYA+GgymMh2TIoXGkzHJK8X4kGMMkhtTwwBpktUp3VSfFqKV6k/HdcFYz1JmieHt1k5sVQRCbhFxeuW2699hp5efXTpd+V38W2hgjwsdx4LSh6aJJiLkufL1cTKmPvp8WfZi5Ybi97T5G+pSH43M6nXxiWai6Tt9QWXut7PLw+PI5+yr8pM3HWdtvRURfIby/UseNjOhT1r/wsxbkkLsyDUHhWrlDkOUQ3Fbv5TXAUMca2azXliCIWvY189dFn1HKFeO9bzOi3UfXeu+0w5Y2WuXzeSQSCayurqKrqws9FsmfLq1ehuJvdQnTkW9iQPjLogErt/QsrvzmSd2xlHkS//qV+3DgPz9vU5s0Ts0A+w/uramqnzU92LcfmDk2tWbeTx1770DnzFNYE7uVWU4rAEqIIBDoDzSQTNyBXlcS8wU3ITFW8kqS5pEshL3J04gm6xrAEMVLbAITUSdGqiRq5/0JSEEXUiZWIUNZtnRvlpeTB8NBIOCo4yZOziClCS0kCILY6NzxqTCWd05i5pHbAQCxB2/DMw/dhm98/lY889BtiD14G7KsWr5LAXFWClP3Fb9kiMMZGKr+cC/6wPWnNJ6xErxRh/4mUw7BzTkwP1LynmWTwLTVB3U9fXRovHXjAiL9PiBckBWHoDmf8Hfr2ktBIDBU2O8ldBd0kIJI9av7iyds6snrMR1nbb8V8YQHEeMcmB+pVoxkPal8IPOERzDv4BAbtArrN3iQK1ZJ9ujb9UcgxJniLc/7kWDrWCnYUMfa2RzXliAIHQ3vayU54ykBQmrcYI+u3Ps2nd1KDiEzWNpHbd2LrDFb1miVz+eLOa26urqq5rQqeFpNR76Ngb+6E7h0yfRYuQQk/uu3azBYAempKObU3FBjY5pjqjFzU8feIxj1AtGizCjO6cIP9WMeb9japBrKnprFevtb8QNeuGoK//NgUNAmYldyTEX6VctyDKWbYc8wgggoSdiH5uFsmqcVVC+xCCLOQfMbH8236I5AwSBVrr+JLFu6K0a/6HTjn0i8PwEWB/qL3zL0IxWc1NygqjqXW++leSSd3ZTPiiCITcOtjx3GLe/ejVsfU5Kt/35xBWfOrmD5xVdwZmEFSy9eRDZfQ5EWXSER5UsA689lGaHxCARdxVYe/skgEJhQb5QLVV3Lwrx5P/ymm049fSywEy6vG2YEQjKqFi/xwFMYk++Gs47h1w8Pwkbh9RueevU2q5JslbZhrWlWJefNem0J4mqlefuaUnF9GMPVnp1q3Ps2DLo1caC3mc+9zYJtQfL5PDtx4gR78skn2YkTJ1gul6va5+8PdLGnv/Budun5+y2Ps88/yp7+wrttaDHPnn74aTbf+HS2ELQmGwopyFyuIJPWZ3AWdLlYcH0GJwiiATKZDFtZWdEdmUymYbmHDh1qgnatpW/iEPuz+AOsb+IQ+8j9s+zsyhV2dmWV/eLXL7GzL62ysyur7J+/FbCQEGcCBBZX/5KCLubSfhDGBQYhrrYz+IyUgsyl6a85UfpMNW1jQdU+RvpoXys7HxcYdPtLef9qf2vkCFqt9OtnrqfEgi4wfdeCTmqbeJC5AAZAfw3KZWnaCXHlmsGon1Rqh6KOqoygUNbHSj9rHUpjKucEwVUaT6dDmfxin9J57XvNXI7A4hb9Kt8TKJtr5fvEeqxa195sjZmJjq2+tkbjmulBEETLqGtfM3q9bH+12tsMP8c3G5X7bPk9X61HM+7vtmz1wJ07dwJA9aqBKoGnz+Cbvlvw5D88U7XtPeGf29RkDtGxc1Uq+aUxNRbFnO61PnhHD6A1NfqaNV6NctJTGIvOAehr0byImuH9mPS64fB1N+w2Xyuiz4GAMw5GblYEQWwS3vmlu3DXx2/B3NJF3Nx7HVLPfRW7b7wdv39xFTnGkM0zABxWa/G0qgfTsGo13N1h1aYeuXbRVKAVyqrfVkEOjSPi8kLiC3+rlWiFeJ37U/VqvYFxLyTGwMshuB1DCA0YhbBp2ok+cP0cUsFSld9SxWARPkcUXokhwQMQfXCHZHj8qgyDKsPm+lnoUKFrWYVkh+JVkPBACYtxuBHSVfL1IFxeibi8erHhXBxIGPYrx0i+VNam2liadbO19uZrbP3Oad21JWcsgtggVN3X9JXTNR0RLPwqK/mTJ3kAGIAXQ5iW/RURJfXsfRsR0dePVFBCeL0VKWNLGq0AoK+vD4wxcBxnu499Y5QdenBgdBQHmtauWTRrvBrl9BzA6OjazZKwB+9PgK3DuJ4wW5dxCYIgGoKpn12aD7DFpQt4/dJlvH4pCwBYzW1vrQ5qxdZK44YmJMu0TT1y7eJCUErAjxDcjhjEsKe60aD4sCAgzkrVgnl/AswPNVR+XJFbq2KeQQj9BT3UCrvFu3AXgpPqeLwfI0IAMcPJa9qpYR+9hZQEnkEIGEdGBjzIIIUkItqHH2GwJENXZVjtY6mfiQ4VumpSJMgZpCBgpBhaaTWvyjH0cszm0gzsjmVz7dV1MFxjy3m38NrSF3IEsTGouq+5DPYXET5uvPiXEho4qcpQ0qs4JkT4i4JVE0kAACAASURBVF+o1Lr3bVRkhNwORL3SmueDtMOWzWkFoCaDFUEQBEEQhBHdjwzhro/fgnw2BwDIr2bh/NBbcPMXD+K979qFzI/+ES/88BheOHkMr1+5xrZcvtuJ5HzJE0XOpOCySgbED8DriiBW7uQiTyNaqMZq1sZSkWp9DHJcyBmkYFABlvdjUq1sa40meS0z8U7xhBEXNAVTasJmtV7IyKTqkV+OoCbUV4+qHmJ29WuFrtWodS6bZax62Qw6EgSho569sAIRE4EkkgGHJtdwEojEKn1Nbe99GxEZIfcQMLn2BUzssqWNVgRBEARBEA3DADDFvYpTf4IBrF25jbpHeBj3+B7GPcLDuFt42L5cRy9cxZtfERMBVCkuUiggoq1OpISFITisGn5KRUZ0pbflEEKmN+/V+vDodiY1Ff4AcSKApGBcUIT3j9RffUgUdXOLRepP6l2qsFu+rslSMl15GtGkgMFG7BB8N5yI1PywYq6fFpu6qjoUH9DkEMYjdcyrzrnUxVqOVS916WhRnZogiDWinr2wDDGGiCsISWu0ZhKCJsawhva+9UScQMA5sn5VXm1ARiuCIAiCIAgTeh69Gz5PN/LZHBjyAAcAHPKrWXzsozei8/4GQt95PxLF6qv9gK4qoEnlVU+4omIr4mXfjnrCYFIQqf5Sf24IGLAyYFTp4wlLpcq0HIf+VBCSqceJUglRa+SyjSODcd3c6ggNLMD7MeKMIFJxM+6Cc35IGcMRgDPeaB4iD8JSENB8G8/5bDwVmepXj66KDsXr54jCKxm1NahEbGsu1frVQ53rtqbUo6NFdWqCINaOevZCDWIsAleFFyyPAa8LEUMXrgb2vnVEzqSASH9pjbT3HBsEjjFGqWVahoyQewLdiWFk3BPoTlByRoIgCGJzI0kSOjs7da+dO3cODkdjabwPHz6Mxx9/vCEZraDn0btx6E8dWLl4BQx5zK9cxsXsqwAYOm+4hO99/yWce3TKpjQRPi6GQbNwOKIKta+f6OMQG9SWPFfylfTWkyerBVTqpzu7oXQlCIIgrj4uXLjQUP/77ruv4fs78rRqKTz8k70Y54aASbpBJQiCIIjNhHPiXjxw5x7kslnFy0oHBy7P4ZOfeAPe/De1JKqOoJ9zr1P4gAif5ptU5fAZ1oHbcIg+cFx/bWFWcgjjqSCGN+oN2EbXjyAIgiA2AFu2euCGgfcjwfzrrcXmQw7B7Qgg6QpCSvgbqGZEEARBEPXz5WdOY1t7O7K5HLI5hlwuiytZhlx2FT/L5ZDN55HP23Va9yDM2DqWkl7v8RvAEwZjdjVXqiAFkkpVp413D7HR9SMIgiCIjQMZrTS8/uLvkPrOf8DqqysAgB1/cBOcf/G3eMOb31qHNBG+sm8EhbiZ+3cVST4fEL66Qgzl6Xl4JYbJ6VCDJbgJgiAIoj5Sw0+stwpEXfDwJxiMvzL0IMzW+07KSj8tG0FXgiAIglhftnR4YK3puv7nE59D358/iNv++gnc9tdP4F2f8OOFb/+HBjTQlHOOl1f7MUKEzyBkwBMeRIxzYH7k6jBYAQA/0Iuog4MjCjSWJYUgCIIgCIIgCIIgiM3IlvW0mpubw/nz57Fv3z60tVW3zb3w/92D9isLeH0xDrbr43j97M/w2pmf4cY3Aj/52ic0LTm88W1/jO5PjtWmkGcQAsaRkQFPzW5Dijv/VQWFVRIEQRAEQRAEQRDEVc2W9LRijOH8+fNYWFjAqVOnkM+XJ0+tZOW3p/Gu/+so2q97K3KX/h3brr8ON7zz/XjL//5/oPv/PKQ57sXCC3WkLBVjiLi8GCgYrOQQ3LokqIVwwrJywhXtADnk1idRtWirnkDIXWpfWalX9fASS/1LZS6Vcz6fuyRTN065PJOxDHUzalvubWbsfUYQBEEQa82zTx+2dRAbBNGn3M/IIbjdm6sEOUEQBEEQClvS04rjOOzbtw+nTp0qGq6qeVxdyeZxw65d6l8MuGYHgB2mbe2hGKACACDEwRKF4D4RPkcUXokhwUO9qXIgweKArrSxUTsZCX8CihOSWvo57DFt6/EDIbcDUa8ElrBy8UoiMO6FxBh4OQS3YwihgYIeSaR6JTDGq+ME4IwzJDxQE6a7EZIS8POyyVgmunVPIODUrgtBEARBbGwe+smQ5fkvvX9yjTQhquIJYzLjBudwIs7ClB+TIAiCIDYhW9JoBQBtbW01Ga6yuTxw5dXi37lsFunnEvjVCz9FPqc3Ul25lMU/PfBh9S8On3rkhIkWSlUYP0JwO2IQwx4lJ5WcQQpJRAoGLQAQDMplm7ZTbrtEXz8QZ9Yy5QyiSQEjlgYrVddJtUof78eIEECsmAHdBW/BRUzOIAUBIwU7k7Ytpo3HMtNtoBeuSD/cvRISfrqVJAiCIDYHTxzdg3uPncYTn9sDMCi/q68RGwu++EUfQRAEQRCbkS0ZHligra0NbrcbO3bswMLCAtLptGnbK9k8kH0VyL6KpV/9HP/y+D/gpt1d2P9XAv7kns8ox6c/iz/59Gfh+ex9+Og9h9G3/2N4bWWxuiK8H5P/P3vvHt3WdR14/65kObb8rJ6mJ5OkY0AxKchJM+0kBiy5ozQPkJMMrTqYdq0sM64jwImSAJ0l9ktaxjSz2Ngt3a/AJEoNuo7DfmslGdShaKcE1qStEokGVjKTceoliEwJJHEaO7JejuT4IVEA7vfHvQAugHsvLkjwJe3fWhBF3HP22ecAxDnYdz+iWYZrYtyCJFU9SbuqolqWFbRolwrRTbKuGqFTmc3IM5udZ1dLTHRzhUmrKmP0WYQtCoIgCMLKoVjSjk1l49R9Xz5W/b/+s9zGnBQhRUExhr2nQpUw+drQfKUmFUB1j7S61vi8zzK23mFbg27W8mpD/RXbMDx93IYN3yQVgN3YlWt2BW7s9crHfCZ6WOjSTsq6L1G4YiqkzSUf89m8H2rR1ia0COvgdG2t2s3ntZE0E4JweWO1F7T2OZMKWe1dVnv1KiQVarKvLh+XtNGqVCqRTqeZm5ujo6ODzs5Oy7YF3Wh16vkcU+Pj/M4HP8Cb/8O/55r1a7THNWu5Zv1arll/BddccwWvn3mR/zs5zp17o450cYUH8ET6tD8A1zY8jNYZscw6WbVLEeqGpNEoZdXW1UPA62AsMiQm9TZ5zWOq18zmpY8zYchVNTyqt7Uaq8l8XeE0uaiX7GwecNPlzTCdK091gtEmmguCIAjCUnDnR+Kc3jjGoYfuAGDi87dz8IHb+epnbuPgA7cz8fnbKahrm0gJklQNaQC60W/qJKvnBMC+ArHhmqoabmDVPm/vxWxsm8QTcdceyFMhlO6soU2OQMJda/jIx/ApbqYHDDelxmDS9sTrxZvttj/YNxvbH0dVkwSt+jfTKx9jhLEF3NybLylC3aMEkypqOrwk4Yr++Bj0KbinB5x5tVfWxiQCQBAEYTUxrz3KXM5wNkgwO2xi5LLbq1cLumFvAut9dZm5ZI1WpVKpEhrY0dHRPKdVUeXU8z9lamKSnR/+IJtvugHmzsHcK3DxFe2n/v9TP53m8P/8Jr57HuJt73q/Q4389Ech0hcjj594LgoRd10ydT+9QWMidvN2qVA3o4zSXWMxtpLpIpzWD6O2FmAvnmnN40lxR/Ak45gf5bRxst36GO4EgVy5rdVYFroZ7qK6Ix4Gwi5NxkCQ0bL8FfzHIwiCIFxe3PbIXm59x1Zue0RLtv7iibP88qWznH751/zy+FlOvfwqhVIzo5WB1ASjwV59D9XOCZUbSEb8vQTJMrto3iLaPu0dnagWShkeJZgsG9cAXITHohAZqbbp03Jc1th+XGHCTWxBgYEo2WErTyMnY9vhRK8e+pctLYGXLvdSjucinG7F+34510YQBKFdzH+PapA0mYBAP/0Biz26zKLv1YtFeZ+ov1mxcsxvl6TRSlXVlgxWABfnSnzvqe+ws3snm7estzRYnfzZLJl/+Ed89zzcxGDlJ64aD1x6XoV0NW9U2iSUzx+vC+0zaVdpU340kanpYnZHtpau/rRJm8Z51I5Td81qLDPd/HHDPAxGMuPz8Xjj+IIgCIKwTJQMxVg2bLiBDRuu5/rrrmHDhuu59rr1FArO04XmZ7N4DRYM1zYPmYqrsYH6CsSLge4tPZHC2uPa1UPAqx/I7byym+EOM+CJ0Gfmge1kbDua6pUi5O5D+97RrLoyTSomG2TaVlpurBJd8Rozra7sRF61XSxmFmJqNT+7Psa10cmZVZZ2ui617Xyx2XmurVlYjh6uU19J23ZMqVAtCJcNC9mjagUxmYBAjwtXTwASk9ah3UuxVy8lqYnl1qDCJWm0UhSFjRs3OjZYAdz41tsoXJhjKnmEg49PMPHEUzz1tad5+omnePqJCZ5+4iDfHnuKF15cx4cGvt2Ch5UgCIIgCKudW77wUe66462UCiVu7lrP7LovsfWGKygUVYqqSqGkUijCXCueVrbonteKgjLRWxdOZrhWk3/C+PwCc2t4uzB3CDKE8Fu2aY4/Xh8O2eLYdjjVK6VXMba8qVetmKyqKmouSrbbysiRIds1pt+Eq1ZN1kJGYDjmJq4mCeqhJFqonlm7vEN51XaR6d5KaErG6AlXrujcMD+rPo1zigzDWEM7p+tS226MhCHlgxMZeWI+reiQmadY9SZukuBoOWzHbkxBEC4rmu4FtXum9uiu/czIT5JAN0S5egiQqDXs2+7VQru4ZKsH7tixA1VVURTFUfsP/vHXeOOV07Ztrr5+E2vXvakd6gmCIAiCsNpQVVRA+0fjxKlzvHH+Am+cLwAwV1zXpsEsKhAbrzWcjK2edz5mxfErM02liHDLbZzgJ56cQBlJEY7XXXIyth1O9XI3qWJsVzHZZO1rKy0vpEp0K/K8RPt1Bf29BBlmNg9+q4rOdn3M3k/lytI1sh2uS36WrDfKWCV4YIBgZNgwJ3sZiT43BHKkrTwlUiGU7vLXSy/RZmMKgnB50XQvMNszU4SU6meGFho4pstw0RMA90iKcMWQbrdXC+3ikvS0KuPUYAWwdt2buHbjv7N9XLoGK5MQQEEQBEEQANj2UB8fff+tlApFAEpzBTzvuYmb//Ru3vX2zcz+4G957nsHeO7wAd646PysUB8OWB8uqDUyq0C8COQnSWQ8bCvfTfYaiq600qYV/P1E65OyOxnbjlb0WtQqxgusEj3vdpcKGcBrHi4LWghgpYhBjqh3SZUTBGGl0449ihQjkQwZQ15mdyQDlfyPxvGWaK++TLmkjVaCIAiCIAgLRgVUzb1K0X+igrpWO0bdG3yQe0MPcm/wQT4WfNC5XHeXIfl5ipEIVe8aAzUViBeFckiVobDKQH0VJK0N0f66NnXGnnyMmOMvCVqC9Wy3MRzDydhNZLaoV20VY+MFm4rJtiostEr0PNvV9HFaPXoeOF0X1zY8mQgjqXKz4err3FSGl8BYmiTddXm6dHLTZMqhP/lJEhkHY0qFakG4jGjDHpWaYNQbJWe8YaDmiFoYwxZ/r15i/CuniqwYrQRBEARBECzofPhjhPzbKBWKqJRAAVAozRV433tvYMtn98xfuCtMOoleDbgbklZez8YKxFCfh8P0S31TjDKG6crV5XTyx1ErupX1U2vD6PxxPReRIR9IH/S04gTkCjNW7ybjZGw7nOplWsW4RpBNxWRbBSwqOi92OyNOq0fPB6fr4ieerFaE7iNgqAjtTIY/niOQcOuVso0X+okSwa0oKH3TeLwGuZZjSoVqQbisWOAelZoYxRvoqQsvdNET8DJq6sJVv1evdlaOR6+iqqravJkgCIIgCALkcjm2bNlS89zJkydxu+ebkltj7969PPbYYwuSsRh0PvwxPv4BN2dfvYhKiemzF3i18BqgsuW683znn37FyYfHHUpLEVIm6FWdGD4Ee2QtBUEQBGGxOXfu3IL679+/f8HnO/G0EgRBEARBMMEzch+fu2s7xUJB87KqQUEpKXz4Q1ez4U9acaEfpVuxqkDXblKEaqoi1VcbXKXjpkKNFZ4EQRAEQbgkuWSrBwqCIAiCICyULx48xhVr11IoFikUVYrFAhcLKsXCHD8qFimUSpRKTp3W/cRVlfpieYvHUo+3ROP646jq0s9KEARBEISlR4xWBt54+QWy3/wz5l47C8CV19yI5w/+nKs3vHke0lKEau4CLqQMtVZ6s2tBZayXGiud69cFgsm6PBpAKqTQTbJJdRzjGBImIAiCILSXbP/jy62CIAiCIAjCZc0lHR7Yarqu//P4p9jx3z7P7Z9+nNs//Thv/1CY577xZwvQwEs0p1UayC1pUrYUoUULPWiH7Oq6aMnx6kIG8jGGs0GC2eFLp/qCIAiCIAiCIAiCIAgtcckarY4ePcrhw4cplepzUJjz3NfuZe3F47xxIsmFX5/mbO4feWX6m9xwPfzwyx8yPD7M7NODLevjCg8QzCSYFCNMLa5teMhirDKdn0xAoJ/+ACRkwQRBEARBEARBEAThsuSSNFqpqsqZM2c4fvw4R44ccWS4OvuLY7z9v+5j7fo3Uzz/PFdcu57rbvltbvpPH2Tbf/m44XEfx59rQyrRfAyfIUFptQxxnpjP7PkyenLTUIyYr+56KoTi8+FTuhktl7IuNzAdL28hQ/MIS4WUutLK5dA+O9ktJlpNTTAaHDCEEOaZTECgx4WrJwCJyVrvNMNYvthsKyMJgiAIwoJ45lt7HT0EQRAEQRCE9nBJ5rRSFIVdu3Zx5MiRiuFq165drFljbaO7WChx3ebN+m8qvOlK4ErLtq2Sjw0z6g2QcwGkCLkjeJIqaT+aIcbtI5ZLE86NEPEkUdNmmZnyxHzdkFRR/UBqGmUiRdyvtU1NjBIcUIn76/NJ2Yw3EDSV4QJccRUtz6kmL9afJq4moUF2gkBOJe0CUiF8sTz+sN1qaEavCABBkqphrvlJEgQYcwH0EKCPyXzYdB75mA83EG351RAEQRCE+fHAD/tsr3/ht8eWSBNBEARBEIRLn0vS0wpgzZo17Nq1i46ODkceV4ViCS6+VnkU3zhH9rtJvh0d5qm/+kLN48TZAn//ud/VH//ZRgvdI0lRcEc8JNNhXAD5WbIE6S3balxhBoIZpnOAuwvvaDc+k2ROiT43iUCumrTc30twdEL3bEoxkY3Sb2rrshnPTkYqpHtP2ZSVzs+SNcxT6R4lM52zWROozWnVxbAhR5YWGtijrRMuegIQGSl7dM2S9Vb1c4UHCDYZSRAEQRDazeP7tms/P7W9+n/9pyAIgiAIgtA+LlmjFWiGK5/Px5VXXsnx48eZmZmxbHuxUILCa1B4jVM/+zH/67GvcOPWDnbfE+T37v2E9vijT/J7f/RJ/J/cz3vv3cuO3e/j9bMnbDQwGGecVrVzhUmrKmP01YUHZgBvnUHIT380y3AsTz42TLZi7GkFCxn5GJpTl4qq5oh67WQE9Xb6w7biXx2uHgJe3YBGipFIhkzEXQlLdEcyUDGqCYIgCMLyUSxpx6b7DhzTfn75WPX/+s9yG3P0EH9jQZPKDSLFcMOq3M4sXYDVtcbnzW6AVWUYi6roqQkqqQAa5adCJvJSIb2PRWqDytzMUgfYzdFuCXWZvqUpbpMKaeuUj/ls1rOWfMxXTaGgSbEoYtP4vLGv/djN0kkIgiAI9Z+V1b3D+ecy6GlzGj5o57mPrUCMaYGc7nVLySVttCqVSqTTaebm5ujo6KCzs9OybUE3Wp16PsfU+Di/88EP8Ob/8O+5Zv0a7XHNWq5Zv5Zr1l/BNddcwetnXuT/To5z5955BKe5tuFhlInymzofY3jU4AkFuMJpclEv2UqGci+BsTRJar2wtLxPI4zoeaDmM15VhoeBcnKp3DQZbxdu0EL2MvZzGZ7vmzs/SSLjpcuNlt/KGyVnNICpOaJeXXfXNjyZCBXHq9iwtQeYIAiCILSZOz8S5/TGMQ49dAcAE5+/nYMP3M5XP3MbBx+4nYnP305BXdtESpCkagixr9wgSuKJ9BkOyoYbX8kgozWVdo03xdSqB3bd8+mws1tZqZDmyV296dQo398fhciIQYc8seEs0X4/kGPbgElVYH8cVU3aeEXbzdFUU0LdowSTKmrZe32R8cfHoE/BPT3gbD3zMUYYa+0GnkVf+7Et1lwQBEHQyMfwKW6mBwzfLcdgstUPS9vK9q3uYyuQfIzZ3vIaGc8iK2cml6zRqlQqVXJadXR0NM9pVVQ59fxPmZqYZOeHP8jmm26AuXMw9wpcfEX7qf//1E+nOfw/v4nvnod427vePw/t/MRzUbLdukXTnSCQ0z2xDHdc3RGDEancM54jkHBXrcSuMAOeUUY9xmTmfnqDxmTpNuOB5u3EKKOe3upz/n6iRHArCkrfNB6vvWwM3lGNVuh6DOGE7gQBPT9WamIUb4O3mIuegJfRCX2sZJBRfR59BCQ8UBAEQVgybntkL7e+Yyu3PaIlW3/xxFl++dJZTr/8a355/CynXn6VQqmZ0cpAaoLRYHnv9dMftaia6+8lWFdpt13kYz66STY3yLjCDAQNN6lSI0QqZw8//koKgm145qOI4znqN7qWDBfhdCte5D30OzQWNu9rN3Yb1lwQBOGSJU+sT8uFXPMR6goTbvGeguPK9ou4Vy8qNWvipqv8vT81sUwKNXJJGq1UVW3JYAVwca7E9576Dju7d7J5y3pLg9XJn82S+Yd/xHfPw00MVn7ilTupJuhhgJpF09DOHzd4GcUrB9mqLP0AU3eHMdhb+9fnj9eF6lmNh0Fm7V+09pyqoqbjxNPVPvayy89bzd9PvMaTqlau2aHZFU5XxzKsTzocNozhJ+40BFMQBEEQ5knJUIxlw4Yb2LDheq6/7ho2bLiea69bT6HgvMZNfjaL12CBcW3zmOeFTE0w6g1g5VA9byZDuBMBcg4NMn7NqkaePLHh0YazR0XXYG/r+3H9HBsqE9dWMK54nZtWMNbCO0IhX/U5m3axmFmIJpiH4Nn1SRFy92H3naZaBdokzKSmbwvhf/Ndc0EQhEuV/CSJTG0k0zwF2Ve2N7JYe/WSkmM642GbSzujrBQuSaOVoihs3LjRscEK4Ma33kbhwhxTySMcfHyCiSee4qmvPc3TTzzF009M8PQTB/n22FO88OI6PjTw7Xl6WC0C+RjDVgnYBUEQBEFoC7d84aPcdcdbKRVK3Ny1ntl1X2LrDVdQKKoUVZVCSaVQhLlWPK1sMXglT/TW3awyXKvJF2V8vllujQyRyCjBAbMwOwv5rjADnggjsUkS1J498jFfVVfHXklWc6xWJtZCLmA45iauJgnqoRjaTS6zdvmK7GzXmH4D0L5dZLq3EtqRqYRA5on59LDJhjBMqz7NMFSBtl0ju7ENrea15oIgCJcJ5VQ3ltTumaYFyPTK9j0u9OikRN2NCbu9evWRCnWTjfavuJsgzm8HrjJ27NiBqqooiuKo/Qf/+Gu88cpp2zZXX7+Jteve1A712oB2oIlkvERz6VX9xyEIgiAIqwJVRQW0fzROnDrHG+cv8Mb5AgBzxXVtGkzb38PE8LknSMX9hkOkfq1h87d63kJ+MkCi20esoY+1HH9vkO7uCMGkWnP2cIXTqGH0NAfDDvWwmKNemXjUrRApNw32Nna3beet5vps0i5atr75ewkyzGwe/Gh36QfSZpOw6NNkvok+NwRypJt9G8jbjV1lfmsuCIJwmZCZJgc235PN9roUIWW48psWGjhWU9nePZIiXJMD0mqvXk1Ub5Y4zYe5lFySnlZlnBqsANauexPXbvx3to+VY7CCavieHFAEQRAEYTHZ9lAfH33/rZQKRQBKcwU877mJm//0bt719s3M/uBvee57B3ju8AHeuOj8rFAfDlgfLqg1CjOmV/ltO+4w6aSHiLuFxLH+XoJ2eaX8cZLBclVgh5jO0Wll4na3WyzMqkC3ifmsuSAIwqWMq4eA11CIbF60UNl+MffqRSdPzNcHY7WpelzbVk62xEvaaCUIgiAIgrBgVEDV3KsU/ScqqGu1Y9S9wQe5N/Qg9wYf5GPBB53LdXfhrRx+U4xEzCsBu8IDdZUF24g/Ti6apbtSBnwepFKGA3yKidHWk6XXzNFpZeJ2t6vpo33had8XEPMq0PMeuw1rLgiCcOniIjygFfCqCZXPx4g5NWQ1q2xfP+Ji7tWLSU1hFQPurmVRxwwxWgmCIAiCIFjQ+fDHCPm3USoUUSmBAqBQmivwvvfewJbP7pm/cFeYdBK69TwaJK28p7XKgpG+smGpNg9HUyNIUzXSJD0R3L55ynfPMmzIB2I9DzuMc3Rambjd7Yy4CKeTeAx9mnZxMsv6KtDzHbstay4IgnAJ44+j5qJkuw05q/qgx6GjbfPK9g0D1u3Vq4P8bBZGu2tye/lieXCFl1u1CoqqqmrzZquf7z9xFy+/rqIUS5TUIletW8d7P7lyyjiuFvIxH+7pAUn4KQiCcJmSy+XYsmVLzXMnT57E7V6Ym8fevXt57LHHFiRjMeh8+GN8/ANuzr56EZUS02cv8GrhNUBly3Xn+c4//YqTD487lJYipEzQe1lVu70c5ywIgiAIlwbnzp1bUP/9+/cv+Hx3WXhaff+Ju3j7rXN4vDeybfsLuN72C7bdcpp//opJUk/BmnyMPjFYCYIgCJcJnpH7+Nxd2ykWCpqXVQ0KSknhwx+6mg1/0sp5YpRuxbdE4QMpQkp9ZaQW8lctePhQYyUmQRAEQRCEFrhkqwca+enMs7x56w285X3/kVd+/BMuXnWRX/zsJZ7939O895PLrd1qooexuPieC4IgCJcPXzx4jCvWrqVQLFIoqhSLBS4WVIqFOX5ULFIolSiVnDqt+4mrKvFF1Xg5x6sfPo6qLtvogiAIgiBcAlxyRqtnHnl3ze937P8BpbVreeH5k6x99ge89OOf88b5EqdOlfiNG+wOmTOMDyU4ylZ277ufzplHOXDoRGOzHQEGZkyPqwAAIABJREFU93Ta9K+ydfc+7t95ivGhGToH91DpdXqKRw8c4kS1Ifvu38kmZhgfOszmffezc1Ozmde3Pc3Uowc4tCXA4B4sdNGFzowzlDgK7CBg1Asol/3syqUJu1x6TK/xOb1VyMdsf5qeSR99jLWnVGY+hs+dINDGEs6N4Y2Nc6lid22pdbEUYlij9utrHg5aP45WIjXiSa54Lzzn4a2L89qnQgrDXSuzlKwgCI1k+x9fbhUEQRAEQRAua1a00UpVVRRFcdx+/NNu9nyptt7viZkp1qBw82920PFbXWzauJZzp86z/vkX+bcX6l396zEYcXbez+BOw6WZcYYSEDA1WJXRDF61BqdTtU1OT/HogWNs3zfI/RUb0jingKZ2Khtmxg9wbPs+BnduAmbqdJlhfOgAQ6d0g1vnHgYHOxkfmpn3eP74GLM+BbcniWrrjdWCMcAVJq02SwDXgrx8jBHGmui3RLRLF0drNE/yMfoSAXJpewNPKuQmEcihrnRDTNtf/9YNW/54jllfH7EeSZgrCIIgCIIgCILQjBWb0+ro0aMcPnyYUqmZYUnjmS++m56B/Vw4Eefcv8Y48dxf8PPDn+PajZsXQbsZxhNH2RGo90pqldNMPXmILYFaw1bnnoXJPT31KAkCVU+qBjrZs283W4/OMH8zVT0uwml1hXva9NC/YiwFK0kXc/KTCWiomFHXJuajm+Qq8RxaCWvuIjzgITKyZBllBEEQBEEQBEEQVi0r0milqipnzpzh+PHjHDlyxJHh6gIFuOqdcNU7ueqm93Dj236Xm97Zy9UbOrhy3RpeffUNuHiGYkGFQpGLFwusWbd2XvqdnjrM0R0BbJ2sHAma4diJHXQuVI6RmXEOHNvOvmbKbepk+9ajzLTFapUn5lMayzLnY/hqEr+mCCndjJZLaYdSaN4qPmKxkElpbf1a3mqcenkxYr66stCpkF5WOkXI3cekVeLbXFVXq9LeqZBSVyo7bz+e3bzsdKnMfT5rZDYXGz0r+taTR7NZ2Rh5JkO4EwFyDaGDPmKpqg6hlGbcMi2d3vAeMcgwnW99n/K87F4L/bVzu3HblTnPG9dttuZS42tv9l42a2eCuwtvdnZVlcIVBEHjmW/tdfQQVjCpkLan5GP4TPc/QRAEQRBWEivSaKUoCrt27aKjo8O54WoOOP9S46N0gV+9Mse5cxeh+ApKscTFC6/x+uvOPLgaOD3Fk4dg9y4nlqYTHDowxNCQ9hg3MxBt3UzZF+z01KN620eZOj0f5U5w6NBRdty5c0Ghha2h5TNKBHKoqoqqqmg2jBQhd4JATntOTcJwzE1cTRLESzRn9MrKEJnu1dsFyURGTCobmY3jr5MXJjwQZHSi2js1MUpwIGzrLQQZIsMwZjs++OP6XNQkwdFhYnlXk/GczMtqTbsh2eoaWc2lmZ5m5JjOeNhm2SBDJGIlo1aH0W6FPsZMdDd7j+SrMkznmyLkjuBJ6n1yUbLdvqavReNrV69zrdwxEjXVrhr717/3/BbtTJbOtQ1PZpqcySVBEFY+D/ywz/YhrHD8ccboQ3FPM5Budj4QBEEQBGG5WZFGK4A1a9a0ZLg6D3D+bM1j8i8HOTr5VT78iW+QzRb48888y8MjPyb+1eNkj81x96f+nucOPtyCVlo4H7vvdpAYHbQ8UoMMDmoPU+enE6cqWa427byfwcEAO1rQqGG8wG5OJpwavbayeaHRk/lJEpkgA/VhV/lZsmUvFEVB6R4lM231Nd1LtF83zvh7CZJltv7LvtU49fh7CY5OVAwcE9ko/U0jFr1Ex/SDq9X4oJfuVmrLd9uO52BeJiT6NONcbaSlU1kWc7HS0x9Hndeh3Us0WTYYNdPBW/XYMupk+x6xmG9+lixBestr4wozEMwwnbOZI5i/dkbys2S91fau8ABB4/Vm/Vtq56bL6+y9IAjCyuTxfdu1n5/aXv2//lNY+bjCaVQ1zrInNCh7+IrHlyAIgiBYsmKNVqAZrnw+H1deeSXHjx9nxiaW7cKvL9QarP7HX9PzmU9w67t+g42bVe576Bk+9zdpPv83z/DA49/nE3/5fdZf+zo/eeabjvU5PfUkh9jN3c4sVs3ZtIktnOT0vLyqLNi8k/sDWzh0YNw+X9XpGY6d2MKmplNx0+Wteyo/SxY7L5wyQZKqWvGMWpp8V376o1mGY3nysWGyTXIyOSYfQ3N+UlHVHNHKmrR7vAzgtTHwzZdFWBd3mHTSQ8QdcuhBZkY73yMWc7R87RzitL/jcZp5sQmCsFIplrRj030Hjmk/v3ys+n/9Z7mNOXrotzGsO2URCl13rfF6WZZJeH6ZunBqe+NIozzTcHlbnSoD14TzOxq3QXmT8He7sSvX7PYke73yMZ9FaLeJLm0gPzlNIKeSC9Bm79vW9NXmHVqEOTrVw6rdfNZ9cV4rQRBWK1af+6197qRCVvtUk314NZEKNdlDl48VbbQqlUqk02nm5ubo6Oig0yb50/m5C2j+VueZHH2CnuAfVgxYxVPPcPHfvl7zODX7df7x/93Pnr/6F4fazHDkEOy+u52hd53s2k1zA1PLYvewb/dJEo9OYW4Pm2H8wCG2OEok72KbJ0Okr3qwS41EyAR7tTuUrh4C3lFDWFe52zY8mDw/X6zGMW0agMQIIwlPc88sp+SmyXi7cIPu9bVY43kJjKVJ0m2ZW2u+VPU05KqyzGnl0BvIHycXzdI9n7vE83mP6H0qUYD5GMOjVc8r09fC5rWrkZuJUM6Pno8NVz2lnPRvpV1+lmy5nSAIq4o7PxLn9MYxDj10BwATn7+dgw/czlc/cxsHH7idic/fTkFtli8zSFItVxBNEaoYu5N4In21xqzurBaCrBvDAwl33d7grV5PBhntNhw28zF8xhBsVSXpaRaabJCnJvFE3LWHdCc65WP4FDfTA4YbEmMwaXsK9uLNdtsf9puN7Y9rodlW/ZvpVakwu3T+V66eLhJuBXeC5dsTKvPuXS4NBEEQFod57UfmcoazQYJZs9QfNvvwqkE37E1Qt4eunJmsWKNVqVTiyJEjHD9+nI6ODnbt2sWaNdbqlj2tJke/Qc89d8H585aPs+ch/XffaMFgBTPjCY7W5agaGhpiyDRRlXM27byfwQAkKjITnKwJP6wd81GHya427byfwJZDHKgYroxyDrN5n0W4ogn+eI4oES2JtaLQnY0akm+7CKf1g22NhdlPPBcFw/PawddPb7A2ebUzrMdpkOfqIcAoo57e9rn++/ura9A3jcfoRbMI4/nj2mG8rSEDrjADnlFGPQM0t6256AlAwj5bvC42TdITwd2yrlbvkeZ9st16e3eCQM4Q4mH2Wti9dka5ev4tRVHoI1D90LbsX/feczQOmnHLs03yqAjCKuS2R/Zy6zu2ctsjWrL1F0+c5ZcvneX0y7/ml8fPcurlVymUWijykppgtHwTCD/90fLnbp7Y8CjBZNrwee0iPBYFq5yGNaHjeWJ9ETw1/cEfbyUkTvu89VbCrp3oVB5XrQ1xd4UJNxk4MBAlO2y1j8xjPer7N9VrGSrMusKkVXWeYfrtYiVU1hUEQWg389+PGiRNJiDQT3+z70YtpINZWbgIp9XGmxepieVRxwx1BVIqldTvfve76te//nX1u9/9rlosFpv2+es9Heq3/vs71PP/8lnbx0v/8rD6rf/+DgdaTKvfevBb6vTCp7NKuNzme3mSDKIGkw4b56Kq1xtVc4uq0eVGTo16vWpUFlVYxczOzqpnz56teczOzi5Y7sc//vE2aLe47Bj5uPr7yc+pO0Y+rv7nz06pL529qL50dk7915//Sn3pV3PqS2fn1H/4/yI2EpJqkKBa/hjORb2q1/iBkAyqBJPa56+hXRXjZ0hSDWL4PEkGVcqf2Zb97aiTVxlP3zec6LTAcZNBDOth0MfRepT7mLRrqpdx7tqcQXtoe2bd2uSiqpf6NhYyk9W2pnOr+d2w3pVL9a+rxbg54zhRg3xddjRY6Weuh52+Tudsp4edjHo90P4O6tYpGaz2xahAs7k3rLOF7oIgXDq09Llv93zdHlfz3chmH16VNJ5RVFVtOPO1+mjH+W5FelopisLGjRsdeViViXzrl5x79Txf/8pB20fyK0+04GF1lETTSn4zjA/VeV8NtTncb7HHmxlnaCjB0XapKKxM8jGGHSWm13GFGQskcK/q4OyVRSrkJuLI000QhJXGLV/4KHfd8VZKhRI3d61ndt2X2HrDFRSKKkVVpVBSKRRhrhVPKzssw4j14hP6/yvFLCZ6az12DP3zMZ/u0brAXD9OdFpA+LM/Xhci2erYdjjVKzVCxJOsq4hc08Ciiq25bpVqurkoWM2tgl0lXLtx7SvgLqwCcStzttPDiQyz6slVzCv0Npu7IAiXLU0/9w17aOVRV0wpP0mCAD0u9IiOBLXOVjb7sNA2rlhuBazYsWMHqqqiKIrjPvfGf9xGDTrZMzjInra1axeLMF7nHgYHl24GwlKTJ+ZzE8l4iebSLX2QusJp1EXT6/LDH1dlPQVhNaPqf8OGP+QTp87xxvkLvHG+AMBccV17xspo+acaP7O9dLmr/4/m0oSJ4XNPkIr7q+F/hv6ucBo1nCKkDM9DEcN4TnSybOMEP/HkBMpIinC87pKj9bDBqV7uLryj3fi6cqTN7jDoVWwHaqrYRpgwFW6opmvbzoC/l2B3+bXUK+HGm4yLVgF3zFgBN2J8resr8g4zmwe/nb7Gdjicc95GDwfrluhzQyBH2urmWiqE0l3+Oukl2mxMQRAub5p+7ut7aE2D2r1SCw0c02Vo6VPcIynCFcO6zT4stI0V6WlVphWDlSAIVuhxymr9h7IgCILghG0P9fHR999KqVAEoDRXwPOem7j5T+/mXW/fzOwP/pbnvneA5w4f4I2Lb3Is17XNU1MtNj+bxdvlrhQfmWioBjhJwqz6qCvMmF49VReMpx15NYzjOdHJqk0r+PuJ1idlb3U96mlFLz3P1Bh9ba4ElWc266TdIlVBXvE0qZ680ErAgiBcXrRjPyLFSCRDxpB/1x3JQCXXo3G8un34EsC1zbPcKlRY0UYrQRAEQRCEZUcFVM29StF/ooK6VjtG3Rt8kHtDD3Jv8EE+FnzQuVx3lyHReYqRSLm6qx4mVlOFSAuDItpvehfXFR4whNZpSd0j7oVUMSqHXZWTtzvRqdymztiTjxFzrIiWYD3bbQzRaH09GmS2qJcrnCYX9ZKtt/w1qWJbS6aatDc/SSJTbuemy2sIa0xN1ISjmFbCtRvXrgJuO3A6Zzs9mspoUj3ZqkKv7dzt11kQhEuZNuxHqQlGvVFyqqH6oJojamEMq92HLwHcXcutQQUxWgmCIAiCIFjQ+fDHCPm3USoUUSmBAqBQmivwvvfewJbPLiC83hUmnYRuPY8Gxup4/jhq5Vr5umoesqZ10AxVfVoFPlc43dA/Gx1r4nFrzO8xTFeuLqeTE538cT1fkSFHSB/0tBIv4QozVu9K0/J61OFUr1TIcEfdYDSqCrKvYluDF890n97OzABYzoNSV2bctCqx3bg2FXDbgtM52+nhTIZl9WSbSr7WYzZZZ0EQLm0WuB+lJkbxNni7uugJeGtyDxoGrNmHVz2u8HJrUEFRVfUSTrGSJ+YbYVu6n1nfCNvSrZR6FgRBEAShnlwux5YtW2qeO3nyJG73fNNva+zdu5fHHntsQTIWg86HP8bHP+Dm7KsXUSkxffYCrxZeA1S2XHee7/zTrzj58LhDaSlCygS9qpxHFoeVtL5aXpSuhnwpgiAIgrB6OHfu3IL679+/f8Hnu0vc08pFeKyLYaUPxlbCAUYQBEEQhNWCZ+Q+PnfXdoqFguZlVYOCUlL48IeuZsOf9LYgdZTuhVbxWxApQjWVkhQUZSFhhCtk3FSoseqTIAiCIAirnhVbPbBtuMKk1ZXj2rZqyMfwuSNkvFFyUrpTEARBuEz54sFjXLF2LYVikUJRpVgscLGgUizM8aNikUKpRKnk1GndT1xVqS+Mt7Qslw6LPK4/jqou78oKgiAIgtB+VpTR6o2XXyD7zT9j7rWzAFx5zY14/uDPuXrDm+chLUWo7o5bMFmXm8GppFAI4pdXiGF+cppATmVsMraA0tWCIAiCsHrJ9j++3CoIqxY/cfVyODEKgiAIwuKyqOGBrabL+j+Pf4od/+3z3P7px7n904/z9g+Fee4bf7YADbxEc3qm/2R91RkzUoRMXPb98V4mFDfTA5eHwQrA1dNFwq3gTsDCspQIgiAIgiAIgiAIgiC0zqJ5Wh09epQzZ86wa9cu1qxpbht77mv3svbicd44kUTd/H7eeOlHvP7LH3HD9fDDL3/I0FLh+rf8Fts+PNSaQv5eggwzmwd/y25Dmkv7ZYWEVQqCIAiCIAiCIAiCsIwsiqeVqqqcOXOG48ePc+TIEUql+uSljZz9xTHe/l/3sXb9mymef54rrl3Pdbf8Njf9pw+y7b983PC4j+PPzSNtZ2qCUW+AnrLBKh/DV5MItBxOqJd7DqUs2kE+5qtNJGrTVr9AzFdtH2pQX/fwSlX7+yruXtq1UMhXlVkzTr08i7FMdTNrW+9tZu59JgiCIAiXG898a6+jhyAIgiAIgtAeFsXTSlEUdu3axZEjRyqGq2YeVxcLJa7bvFn/TYU3XQlcadnWGZoBKgIQTKKmy8F9KULuBIGcStoFpEL4Ym7SahJqyhObtcuTDqfRnJD00spxv2VbfxhiPjeJQA41befilSEyHCCnqrjyMXzuPmI9ZT0yZLtyqKpLHyeCJ6mS9qMnTPcRy6UJu/IWY1notm2EiMe4LoIgCIIg2PHAD/tsr3/ht8eWSBNBEARBEIRLn0ULD1yzZk1LhqtCsQQXX6v8XiwUmPl+mp899yylYq2R6uL5An//ud/Vf1P4yEPftdDCSzSXJkwMn3uCVNyv5aTKz5Ilw2jZoAUQNClXbdlOMwilQt2QVO1l5mdJZIIM2BqsdF3H9Cp9rjADwQgTlQzoXgJlF7H8LFmCDJTtTMa2TJqPZaVbTxfe0W58XTnSYUm1LgiCIAhOeHzfdu47cIzHP7UdVLT/688JgtACUq1aEARBaMKiJmJfs2YNPp+PK6+8kuPHjzMzM2PZ9mKhBIXXoPAap372Y/7XY1/hxq0d7L4nyO/d+wnt8Uef5Pf+6JP4P7mf9967lx2738frZ080V8QVZiyaZbgmxi1IUtWTtKsqqmVZQYt2qRDdJOuqETqV2Yw8s9l5drXERDdXmLSqMkafRdiiIAiCIAhliiXt2FQ2Tt335WPV/+s/y23MSRFSFBRj2H0qVAnT99XH4huuNV4vy7JJP1CXTkDxxbCO9m+U16BPU50qA9ekH7AbNxWymHcoZT/Hih5mRXYs5pKP4bNNedA8JUI+5qumhWgxhUJt31ZxMpZzfVIhrV0+5qtZf2sdFyddRLladS4AubZKns9rE1qEOTrVw6rdfNZdUnsIQmUfaPg8M/59mP2t1F83k6GhpQyq7+98/1uJ5GO+FanzohqtSqUS6XSaubk5Ojo66OzstGxb0I1Wp57PMTU+zu988AO8+T/8e65Zv0Z7XLOWa9av5Zr1V3DNNVfw+pkX+b+T49y5N+pIF1d4AE+kT3tTubbhYbTOiGXWyapdilA3JI1GKau2rh4CXgdjkSExqbfJax5TvWY2L32cCUOuquFRva3VWE3m6wqnyUW9ZGfzgJsub4bp8skhNcFoE80FQRAE4XLgzo/EOb1xjEMP3QHAxOdv5+ADt/PVz9zGwQduZ+Lzt1NQ1zaREiSpGtIQdKPfVEpWzymgGWW6s9UqyGqOQMJdZ+CxqZKcj+HTUwOUb1glPdNNDAMGeWoST8Rde1h3olM+hk9xMz1guFE2BpMWthp/fxQiI7V5QIezRPvLhyCLOfrjqGqSoKO5qJpHuStMurL28yAfY4Sx+d2UXEjfRcAfH4M+Bff0QNXbfhl0XBHVqivzNom6EARhFePFm+1eoGOGF2922NSgPBLJ1D7V4v638jCZ0wph0YxWpVKpEhrY0dHRPKdVUeXU8z9lamKSnR/+IJtvugHmzsHcK3DxFe2n/v9TP53m8P/8Jr57HuJt73q/Q4389Ech0hcjj594LgoRd10ydT+9QWMidvN2qVA3o4zSXWNBtZLpIpzWD36WidgBvHimNY8nxR3Bk4xjfmTQxsl262O4EwRy5bZWY1noZrhb6o54GAi7NBkDQUbL8iewORAKgiAIwuXDbY/s5dZ3bOW2R7Rk6y+eOMsvXzrL6Zd/zS+Pn+XUy69SKDUzWhlITTAa7NX3cO2cot3AyhMbHiWYNBpYXITH6g08Bvy9BMkym0fr3xfBk6w10PjjVmcLU4HEc1G8oxPV4i1NdSqPq9Z6orvChK0GdoUZCBpurKVGiHgGzA1LNXNcDnron7fFayF9FwMX4XR9VMAy6Kh7/avLGhq40l4bQRDaRWAgSnZ4YZ5DHg9V55IyqQlGg0HD9+R57H8rjHxsGKJRvMutiAmLVj2wFYMVwMW5Et976jvs7N7J5i3rLQ1WJ382S+Yf/hHfPQ83MVj5idfdTXOF09VNsbxJ1oXy+eN1oX0m7Sptyo8mMjVdqs9b3cDq6k+btGmcR+049XcMLcYy080fN8zDcJA1Ph+PN44vCIIgCJcpJUMxmA0bbmDDhuu5/rpr2LDheq69bj2FgvN0ofnZLN6uqn+Ja5uHzHTO2uPa1UPAa2G0MVZJtvPYbgXdg3siZSPTqNM8x/Vr1jryZcOYlYD6StAtYwz7cFLZuRoWkgopKG43bstQEV12zCzcM0XI3Uf9d57WK0Sb62Y9V6s2FtWjKzo6rHrdtNJ08+rYjTK0sWvGTIWq4Sp265M3jjPbqIfT1yZnpm+TsWuW10oPpzKsX7tUyKR6uZO5S1Vw4XLFHWbAE6FvAW/6rv4BPKYewQbvzHbtu8tFPkbf9ADxnuVWxJxFMVopisLGjRsdG6wAbnzrbRQuzDGVPMLBxyeYeOIpnvra0zz9xFM8/cQETz9xkG+PPcULL67jQwPfbsHDShAEQRAEYWHc8oWPctcdb6VUKHFz13pm132JrTdcQaGoUlRVCiWVQhHmWvG0ssPbZREuZQjh16ska57RvbXeKob+Wt6Nulxai6WTZRsbXNqXipHYJAmi9Ncc+m3maIuhn5lxIKVXUDa9oZgn5tOK7TTc1FSTBEfNQkX0Mad7K6GMGSuvuLo+2a4x/eZhtUK0qqqouSjZbrN8KbW6NWLXxlBp2upmqu3atEqGyDCM6fPBGAJriu7xP1FdudTEKMGBMC7b9am9NkaiLr2F09fGoG9NOyevTTM9Fv76mr8Pm81dEC5v/PG68PvWJdAbNKbnmSSByQ2U+ex/K4I8sb4Egf6Va3FbtPDAHTt2cOeddzoyWAF88I+/xt1f/Gc+NDDJf/nTp+j57EG6/59v4Tc87vrCIW6/52Guvn7TYqktCIIgCIJgjqqiAto/GidOnePls69x4tQ5Tpw6y1xxXXvGyljln/JSdc7S8zbVhPE19neF003yP9lhGM+JTpZt7PH3BhmNRPAM1BulbObYRG9jTquG7/9uvYKyybeYRJ9m1KnpU0mp0G1jEPBWc3E5DmVsrBDda/CSHwgajZQWujnRv4zuDTBg50JvszatU18du3Y+pvh7CVZe6xQTWd2Qabc++Vmy3qrB0xUeqHu/O31tDPoa2zl4baCJHu14fc3eh03nLgiXO37iSQ+Rkfknl/L3V8MMUyNmexXz3v+Wm3ysj0RgbEVHVi1qInZFURy3XbvuTVy78d/ZPtaue9MiarucmIQACoIgCIKwItj2UB8fff+tlApFAEpzBTzvuYmb//Ru3vX2zcz+4G957nsHeO7wAd646PysUgkH1KmECxrD8ozkJ0lkPGyrPy/UV0l2bcPTjtxPxvGc6GTVxgn+XoI1Brk6TCtBLwDLCsoZwFvzupCP4askzM8RXbaEHya6zatNExaturTT6th++vXXOh8bJhvoWcZ8V0tJk9duxbwPBWEV4u8n2pCU3U1X/d9RfpYsZvtsDwESTKZiDGfrPYJZ2P63zIxEMmTKua/dETKZCO4VVkFwUY1WgiAIgiAIqx4VUDX3KkX/iQrqWu0YdW/wQe4NPci9wQf5WPBB53LdXQbvoRQjEXSvm3JRFEM1QD0EiGi/aTL1mirJ5eIz7lALnkn1lEOODMVemupULeZSn2so1oaDfO0c20NtBWUAL4GxNEkMnka5aTLlsI/8JInFKq5kVyHaSrcGmrRxXNXabG3KtFJp2qo6tr0MV08AEiOMJDxVrzDbCtrb8GQilB0p8rHh9obINX1tDO2s9Fjo62v1PrSdu1QFFwQNrXBIttvoLetimyejF2rTSI1EyFQKpNT1H/AQ6Y6AqSF9cfe/xcSYD1vNRfF6o+SWtThGI2K0EgRBEARBsKDz4Y8R8m+jVCiiUgIFQKE0V+B9772BLZ/dM3/hrjDpJHo14m4wVubzx1Er18rXVdKWbtnGKsl6SGBd/2y0mfu/MQ/UMF25urA6Jzr543quHkPC6D7oaUuqjNo5LgjTCsqGkeI5Agm3lgDc30+UiJaEvW8az6J5uNhViLbQzUqSZRsHVa2brE1rlaatqmM3keHqIcAoox7jl0e79fETT1bl9RFoc4ics9fGXo8Fvr6W70O7MaUquCBUcIUZq3NR9Mdz1b8rRaE7GyVnFZ/r7yfqtQmvXtT9b+UQiURaer4dKKqqqs2bLZzvP3EXL7+uohRLlNQiV61bx3s/ObEUQwuCIAiC0CZyuRxbtmypee7kyZO43QtLP7p3714ee+yxBclYDDof/hgf/4Cbs69eRKXE9NkLvFp4DVDZct15vvNPv+Lkw+MOpaUIKRP0qmZfdoXWkfVc2aQIKcN05SQFhiAIwmrl3LlzNb+XjVPRaNT2uTL79+/F5czxAAATa0lEQVRf8PluSTytvv/EXbz91jk83hvZtv0FXG/7BdtuOc0/f6W3eWdBEARBEIRlwDNyH5+7azvFQkHzsqpBQSkpfPhDV7PhT1o5z4zSvawl51OEFMNdYEVBURYSRrhM46ZCTZKiC4IgCIKwWJQNVYvpYVXmikUfAfjpzLO8eesNvOV9/5FXfvwTLl51kV/87CWe/d/TvPeTS6GBIAiCIAhC63zx4DGuWLuWQrFIoahSLBa4WFApFub4UbFIoVSiVHLqtO4nrqrEF1XjlapDm8f1x1HV5V1JQRAEQbjciEajpgYrMy+rdtF2o9Uzj7y75vc79v+A0tq1vPD8SdY++wNe+vHPeeN8iVOnSvzGDXaHvBnGhxIcZSu7991P58yjHDh0orHZjgCDezotRIwzlDhabkhgcA+bp1qVM8P40GE277ufnZusni/rahQ3yJ5Oow7a+LUjpAjV3CX0El2RLtQG925i+NwJAk71zBvbi5u4IAiCsHrI9j++3CoIwirGT1yVwE1BEIRLDaPhqvz7YmJrtFJVFUVRHAsb/7SbPV+qLdN6YmaKNSjc/JsddPxWF5s2ruXcqfOsf/5F/u2Felf7egyGnp33M7jTcGlmnKEEBKwMVqeneDQBgcFBrf/pKaZmoLNVOY7RjGs7N5VljtM5uIfOzj0MDnYyPjRj0a9qqMrHfLj7YvSssGz9NbjCpNWwTYM6w1TT9oIgCIIgCIIgCIIgrBbKhqvFNliBTU6ro0ePcvjwYUqlZoYljWe++G56BvZz4UScc/8a48Rzf8HPD3+OazdubpuyVWYYTxxlR6Dec8nAqVOc2LqZyuibdrKzobEDOfOhs5MdnOT06da6ucIDBDMJJpctz4UgCIIgCIIgCIIgCII9S2GwAgujlaqqnDlzhuPHj3PkyBFHhqsLFOCqd8JV7+Sqm97DjW/7XW56Zy9Xb+jgynVrePXVN+DiGYoFFQpFLl4ssGbd2nkpfXrqMEd3BLB1jursZMeJQzw5ZW05ciRnPszMcHTrdjo3NW9qSz6GryFZaYqQ4iMU8unP5Yn5lMayxTV9jeWMtf6xWLWcsc+QDTYVMiRIbaiBbOifBxrGLoc76iWzQ6m69vVyqmM0H1cQBEEQlpdnvrXX0UNYmeRjPjljCIIgCMIqwzQ8UFEUdu3axZEjRyqGq127drFmjU2xwTng/EuNz1/9m/zqlTnOnbsCiq+gFEtcvPAar7/uzIOrgdNTPHkIdu9rZmnqZM/gPqYePcDQIUOOqZblAJzg0IEhDjU8v5XdZm12BBi8v3VLWD42zKg3QM4FkCLkThDIqaRdQCqEL5bHHwbIkO3KoaouSIXo9iRR08acASlC7giepEraj55XykeskksqQ2R6QEtgmgqhdI+QCmvlov1xFS2vqRbmF+v3W+efSo0QqR9bTUJN3iqzw2GemK8bkirlVActjSsIgiAIy8QDP+yzvf6F3x5bIk2ElsjH6JseQI1LjiVBEARBWE1YWqHWrFnDrl276OjocORxdR7g/Nmax+RfDnJ08qt8+BPfIJst8OefeZaHR35M/KvHyR6b4+5P/T3PHXy4BXVPM/XkIdh9d11SdCs2sfP+QQb37eZkYojxSlqpVuVsZfe+QQYHjY8AO8za7NvN1qMzWGWwakT3SlIU3BEPyXI+q/wsWcM1pXuUzHQ5X5iXQI9u0XF34R3trvGW0voG6S2fy1xhBoIZKt3xEu0vW4t6CZJlttw9VfbAclBG2mxsByT63CQCOWrOja2MKwiCIAjLyOP7tms/P7W9+n/9p7BS6WFMDFaXF+WoA18MybwhCIKwerFxndIMVz6fjyuvvJLjx48zM2Ntirnw6wu1Bqv/8df0fOYT3Pqu32DjZpX7HnqGz/1Nms//zTM88Pj3+cRffp/1177OT575pmNlT089ySF2c7czS1OVTTu5e/dWjur6z1uO47FOctgmLLEWL9GciqqqqKrm7VQlSFItX1PN7w66wqRVlTH66sIA50E+huYApaKqOaLeJu3nNXYG8BoMcPMYVxAEQRCWgWJJOzbdd+CY9vPLx6r/13+W25ijh8Ybw+ZT5uH69dcar5dlmaUC0KlLFWD/5b1RnulNKVudKgPXpA9wZjRo1sfiekWfkIlvtyFFgculF7lpTFuQCmm/52O+lm/ENZ1VSyGJVikVWqEdMhaG1Xpar8Xi6JyfnCaQU8kFINe8eQu0pq8279AizNGpHnapOlrVafnfX4LQGlZ7S2t/F6mQWQobB/vwKiMf861IQ79t9cBSqUQ6nWZubo6Ojg46O61D3s7PXUD3t2Jy9Bv0BP9QM2ABxfPPUKxrf/Y8pP/uG+z5q39xqOoMRw7B7n07cWRqmpliavNO3ZPqNDPHTrB1++bW5cyDTTvvZMvQk0x13u/Qk8sE1zY8RBiO9eN3ECfnCqfJ4aNvNg9+re9EKo5fDw8cHg0yEG8iJDdNxtuFGyA/SSIDASeq1ozdrLWXwFiagREFXyxHOuya97iCIAiCsJTc+ZE4hz7SrNUdNtf8xFWVmu3YH9fC9U2b21wzk1VPSxV8HchrqlNlYMJpldZqBzfrY3G96RrVH0wan/PH09rxJZwm3ZLOzXGF06iOW5vp2yrtkLFADSzW03otFkdnVziuvV/C7a7K3Zq+lXk3/eNaLD2s2s1n3Zf//SUIrWG1t7T2d+GPqyafXw73zVWEK5zGeGw4d+7c8iljwNJoVSqVKjmtOjo6mua0KntaTf5dip577oLz5y3bnuWqFg1WMDOe4ChAfW6pHQEGzTKpd27i1NAQQ8Z2OzcxM36gNTnzopNduw9z4MkpOu+fr3HMTzwXxed2o0T0p4JJGs5lqRBKdzmgLkhSdQEuva+CAmjeXOnm9iR/P9FhN24lAt4gwWYeTxZj9wa76XYrRMz0LQ8VzzHrc6MkouTSLY4rCIIgXJK043D0k5/8pA2aCIIgCMvBLbfcstwqCIKwwlBUVW0wGqqqyuHDhx0brACiv38zb3nbFnrusTeNnOVGhwarGcaHZugc3EO7i/stPZfSXARBEITLmVwux5YtW2qeO3nyJG63e0Fy9+7dyyOPPLIgGSBGK0EQhNWMGK0E4dJi//79PPbYYwuSYVk9cOPGjQCODFYAkW/9kidCt/L1rxxs2vbe+I8dqneUxNBJdu+zC7ObYXxI98KqsINAywaidsmpFzvOUOIosEMMVoIgCIIgCIIgCIIgCA4x9bQqo6oqiqIspT6CIAiCIKxgxNNKEARBWCzE00oQLi0WzdOqjBisBEEQBEFYKUQikcr/o9HoMmoiCIIgCIKw+liNZ6nmcX+CIAiCIAjLzGo8ZAmCIAiCIKwkjGco49lqJSNGK0EQBEEQVjRisBIEQRAEQWgPq81wZRse2E6+/8RdvPy6ilIsUVKLXLVuHe/95MRSDS8IgiAIwipEDFaCIAiCIAjtJRqNVs5YkUhkRZ+xlsTT6vtP3MXbb53D472RbdtfwPW2X7DtltP881d6l2J4QRAEQRBWKavtbqAgCIIgCMJKZzXdFFwSo9VPZ57ltV/9grd43sLmLdewadN6zpx6iWf/95GlGF4QBEEQhFWMGK4EQRAEQRDaw2oyWMEihAc+88i7a36/Y/8PKK1dywvPn2Ttsz/gpR//nDfOlzh1qsRv3KDaSJphfCjBUbaye9/9dM48yoFDJxqb7QgwuKfTpr+x6SBaU6tr+vMWMk9PPcqBQ7B73/3sPDXOUOIosIPA4B4aWqdCKN2j+i9Bkmocv81s7cjHfLinB1Dj85VQUYqQ0s1oMFknK0VIGaYrlybsWuAQ8yUfw+dOEFhEHdq3joIgCMJSs5rc2AVBEARBEFYiq81gBU2MVqqqoiiKY2Hjn3az50u5mudOzEyxBoWbf7ODjt/qYtPGtZw7dZ71z7/Iv71QaiLRYBDaeT+DOw2XZsYZSkDA1GBVRjN47dxUbj9OZ8XAZLhW12frycNMne6suzbDkUMngK3ar517GBzsZHxopnHYfAxfNyRVVTNU5WPEUuCfj60kH2OEMdR4uyw5XrzZbkIplRVlu3GFSath/ZeFGtFM+rd9HQVBEISlZrUcrgRBEARBEFYiq/EsZRkeePToUQ4fPkyp1MywpPHMF99Nz8B+LpyIc+5fY5x47i/4+eHPce3GzW1TtsoM44mj7AiYeDhZ0dnJDk5y+nTzplu2wLGZuoYzMxzdsYMdTsbKTZPxduEu/+4KE563gaiH/ja7HgUGomSHY+TbKnWl0/51FARBEARBEARBEARh8TA1WqmqypkzZzh+/DhHjhxxZLi6QAGueidc9U6uuuk93Pi23+Wmd/Zy9YYOrly3hldffQMunqFYUKFQ5OLFAmvWrZ2X0qenDnN0RwBbJ6t6ZmY4unU7nQ2eVY1s3nUnWw4doepDdZqpwyfZvcvhgP5egpkIfbF6s1CKkOIjlorhUxQURcFXaaNdC4V8KEqIFJAKKShuN25FQQmlgDwxn0IoZRQZQvFpBqhUSJOpVNpb4A4z4DHTTydf1a+si5nuoZQWcqc0zKVeRllnO/11+Xk9hJEMEbdhHqbyqjKrz5v1TxFy9zF5eVnpBEEQBEEQBEEQBGFVY2q0UhSFXbt20dHR4dxwNQecf6nxUbrAr16Z49y5i1B8BaVY4uKF13j9dWceXA2cnuLJQzg0IJ3g0IEhhoaGGJrpZPD+nWwyuzY0Tm2QXyedO44yU37y9AzHcGbw0vATV3MEEu46AwtAhsgwjKkqai4KkT6qtp4M2a4xVD3/lT+uoqoqqpokODpMLO8iPBBkdKIqMDUxSnAgjMu0vY2G8SSemrErEgm5EwRyuqwkDFcaGXRPBhntVuhjTG8XJBMZqRq43BE8SV1GLkq229dU/+raJQniJZpT9fxTVvKA1AgRT1Kft0rcb9ZfEARBEARBEARBEITVhmVOqzVr1rBr1y6OHDlSMVzt2rWLNWvMIwrPA5w/W/Pc5P/4a2654w/48Ce+wdN/84cceuZZCiiocwU2b4S7P/X3PHfwYd5x12cdqnuaqScPwe59JrmozNDzVjHFowdmmNnTaQgntMpppdG5azeHn5zidOdOTh05xJY7B9mESf4qS1yE0yrhfAyfWyGULOeQ8hId0400rjADwQgTOdCe8BLoMYSw1SRz9xIFzYure4JU3I+fFBPZKP1xm/aW+IknJ1BGUoTjhqfzs2TJMOpWqKRoC/ZWZZZ19/cSJEtXWV9/L0GGmc2Dn1myBBko24uM87TT34q8jTx3F97RbnxdOdIS/icIgnDZc8sttyy3CoIgCIIgCEKbsE3EvmbNGnw+H08//TTHjx9nZmaG7du3m7a98OsLNUarydEn6PnMJwBYe53KfQ8909DntZf/lZ88803HRqvTU09yiN3sc2axqrJpJ3fvfpQnp07T6bTvpk628yQzM3Ds5G7u3tPakBVcYcaiCdwTKZPE53lms0CvSb+aZO55Yr4+/YKf/ugwfbE8bobJBsY0I5Jlexv8/USH3YRSyboLZtUObcINW8JC//miJ3DXwhQzBJMrLMG8IAiC4Jj9+/cvtwqCIAiCIAjCCsLWaFUqlUin08zNzdHR0UFnp3VI3vm5C+j+VkyOfoOe4B9WjFjF889QrGt/9jyk/+4b7Pmrf3Go6gxHDsHufcYQP+ds2nknW4aeZKrT2ruqrgc779zCUOIQW3fva23MVIyYO6xXrsszmcjgDbiBHJAhMZknHHZBfpJExuBBZMSYzD0/SSIDAf2SqycAfSOM4GEg7Wra3hoX4bEoPnc3mbJnlmsbHiIMx/rxz9dzSZcxkYprFRPzMYZHgwzEbfRfgDwAVzhNDh99mquXIAiCsMp47LHHllsFQRAEQRAEYYVhabQqlUqV0MCOjg7b0ECoelpN/l2KnnvugvPnLdue5aoWDVYwM57gKMCBIQ4ZL+wIMOgoI3snu3Yf5sCTU3Tev4lyTquyrK2793H/zvouu9i9FTa16tnl38a0oqCUfw8mUcMuNKOVF890H4qS0S+p5jYW3QvKrUTAGyToNVxz9RAgQsSTJO6kvR1lT7BKLKCfeC6Kz+1GKT8XTKI2C+GrVV6XUV4DL9FcujpPM/3r+vcGu+l2K0SCSdS4jbyakMggSdUFuOr6t6K7IAiCIAiCIAiCIAgrAUVVVbX+SVVVOXz4sGODFUD092/mLW/bQs899m4uZ7nRocFqhvGhGToH99BKkcClpVUdU4SUYbpyaST9kiAIgrAayeVybNmypea5kydP4na7l0kjQRAEQRAE4VLF1NNKURQ2btwI4MhgBRD51i95InQrX//KwaZt743/2KF6R0kMnbRNmK4ZjnQvrAo7CCy2sWtmnKHEUWDHCjaqCYIgCIIgCIIgCIIgrE5MPa3KqKqKoihWl4WW+f/bu2MjBIEgCqBrL5pYglRgA6YXGmIpEhpeFVYATUAvmpkJCcPB8F5y6cZ/9v7atAJg22xaAQCwlNEidoHV3K7x+mgJBwAAAJgy/e8PAAAAABYmtAIAAABgdVYeWg3RVPd4/14AAAAA9mC006q8Y9T5HNUhxa1vQxsUAAAAwD6MXg9kw4YmqtMjussz+rYOxwoBmMO/64Fd1xWaaD4ppdIjTMo5lx4BAGAxX8g3YZKZAwizAAAAAElFTkSuQmCC">
          <a:extLst>
            <a:ext uri="{FF2B5EF4-FFF2-40B4-BE49-F238E27FC236}">
              <a16:creationId xmlns:a16="http://schemas.microsoft.com/office/drawing/2014/main" id="{00000000-0008-0000-0100-000001280000}"/>
            </a:ext>
          </a:extLst>
        </xdr:cNvPr>
        <xdr:cNvSpPr>
          <a:spLocks noChangeAspect="1" noChangeArrowheads="1"/>
        </xdr:cNvSpPr>
      </xdr:nvSpPr>
      <xdr:spPr bwMode="auto">
        <a:xfrm>
          <a:off x="731520" y="800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304800</xdr:colOff>
      <xdr:row>6</xdr:row>
      <xdr:rowOff>144780</xdr:rowOff>
    </xdr:to>
    <xdr:sp macro="" textlink="">
      <xdr:nvSpPr>
        <xdr:cNvPr id="10242" name="AutoShape 2" descr="data:image/png;base64,iVBORw0KGgoAAAANSUhEUgAABK0AAAK0CAYAAADBMM67AAAgAElEQVR4nOzdf1xU153w8c8AmkQTCTVojKiRHdKIsN3UGito1MWloqbF1F80G7Nu3WFDgpD2cZttFZ+gzStbm80QlCw0XR/NJipJI91EMFRrFIEYY9OuMOk6U4yCGiQENWr8Adznj7nzk7kzd2AQMN/36zUvnXPv+Z5zzx1g+HLOGcOFCxcUREh8+umnDBs2rK+7IYQQQvSaCxcuMGLECI+ys2fPcvfdd/dRj4QQQgghxM0qrK87IIQQ4qvl2vnj/O/rf8ux7XP6uitCCCGEEEKIfiyirztws1EUmbgmhBBaLjd/xMk9/4e7vp7G57a9IfueufPd/6Gzs5POzk461H+d/+/o6FJ2/fp1cn84t9vttbW1sXHjRq5cucLUqVOZP39+SK5DCCEGunf+MzfoOvP/0dwLPRFCCHEziJAky40Tcfo/+fzzk1z8sh0IQ2lvR1E6GRQRzl3R0YSPD/6HvBBChNq+9/+i+9xZ3/4r3edeOHmAU/v/L3HfySNyVAKfHdvTne5pylw+h+sKXOuAa51wtdP+r+O543HxOvz+1//Zo7Y2bdrE2rVrGTFiBM899xx//vOfuf/++0N0JUIIMbDNM5WAAcDAyY8PMO7+h1BQwAAnP65i7ITpGBQDigF2Ff9TX3dX9IIPN4zxe/xbqxpvUE+EEAOdzLS6QdpPbMJw5U8MvfUag+8YCoZbuX7hOB2XrkMHXGkdguHaFYZ8/Zm+7qoQQvD1h5K53O7/nMaaat3x2qy7OFNrJuF7/0b0+EQufv4pV86d4o9FiV3ONYRFcH/Gb7klcmxQfT7R2MI9MdGuOBrnnTtzJqi4voSFhTn3dZo5cyYWi6VHSatRo0bpOu9MN/rem7GFEMJbZ0cH1zoU7N+FO2nvULja0akeNdDeoXCtHaATMKB0dmqFEgPUB78YR8Lsh2gPv8b1QV6/93TCoEFD+OAX43jwX070dVeFEANA9/e0qlpDZGSk6/HIVrqbL2/c+giPbL25s+2fHX8Xg9LGXaO+xrivx3DvxDhGj4vk7ruH8bWooXR2Xua0dZf/IDX5jMqv0dVeTf4oRo0aRcbrTYFjjhrleuiMr1fT6xmMyngdn70I4nqEEDfW5XZ4/zdv+n2cOnOG/9p5kP/aeTBgvE9+t5oJc58hOiYGrrdx+x238J2fVPp83D0hhVbLzqD6m/yt8fx+/59oPHnW73mtpz/lz+/t57t/962g4nsbMWIEr776KnV1dWzatInk5OQexQN70sjfo7/GvmGqVjNs2DCGOd5vOJ6rD9/vIxrZ+ojbMa86w1ZXqadt5ZFhwxg27BG6hqlitXsd52M1VR7dczvm/p6oarXPuL7e+zRufcRHXY1r9L4WzTEY4Prsvjuquuo5qnWJ57xn9na7tOP38jReNwNYZ3snn1iqOGE5wCeWKlpP/y8nLFXOMvvzA5xQn18++0nXIP3x671xK4/4ukdVq7XvteZrxc8xf3UGCKWDgL/3KB0aleXeD+h73yP98d7766v7vXf+rO9GLI8Ybuf5+DnvvKZ+/Fo5f/Eqew4dp2TnH8l/5SCrCn5Pzi9/R84vf8eqgt+T/8pBSnb+kd8dOs75i1e1A7m9HvwnrbS+QB1WvsP58+ftj7eW4X8SaP8WGRnZo+OBnL+gcPnSFa5cusDVi+e5fqmVLy98yeXLl7h8+RJfnL/ImU971IRL0+sUvvwEvzlzhm0/iAl8/hO/cf7i8hu+HzjRFYSYH2zjzLYfoKMXQoh+6G+XLOTb3/f/0OPuyU9g2f0i5z+1olw/x4WWBnb9/O98Phr/tJuouOA2aR8x/A4e/Jtx7Nv/Rxobm32e89mZT/mf3x8gdfpEYseO8HmOXitWrODWW29l3759/OQnPyEqKqpH8Xqbxx8nfDz6QnLxj4KvtHIXF9zfb6zcxYULF7hwYRfxT+V0fSNaVcxT3qtQnXUusIt59je6Y5bx1oV6Ns721eh01qvnO+uthJW71jPd3girhw3jxfvqXecUwD6Pd6d7eCrHz/sp9c10zrF4unTB3zW6XYv9+ERdiRIHRVF0PUJp4Nx3exJxHmq9+o1Y5rn9MuE+9mrfqlZPpCzd9Tqov++4n19S9Lxuekdv3/fO69f52vhkvhabzNfGJ3Nb1L3O/38t1u25+hh0h8Ynj/a3r/cxs0injH1e7Va9+xIrvzNde0Dc+xD/FDnuHffxOvJb3kM36mu+UwkL+HtPZ6efBT9y7wfsvXc3cL7fB/o5H0DjVh6ZB7suvMWyMd2PVfWuhZUrLbzouMjp69UY9WycPZuN9WrM9dO7Xqf36yuA3no9/OilfTy/5X3OfWnggYmx/MOCafxrZhrPPZ3Oc0+n86+ZafzDgmk8MDGW818aeH7L+/z4pX3aAdXXgywPVJ0/f57IyEjOnz/f5ZhWeTA6Ozu4/OUVbr1wDsIUIm69zKVzF7hy6SrXrnRy+ct2brv1Wo/a8DDTSHALa+ySZj/B9/ecBEkzCSGwz7gaMxQ6NX9u6fuBNmqyifBb7+TQtv/LN+ZncdsdtzNo6D1844eVHuddOn2IIXdPwhAW/I+nkXfdwbe/eS8H9n/E1OkPMGL0SOexltPNfLT3ILOT4xkXc1fQsb01Nzfzu9/9jo6ODtrb28nIyOhxzN5MHgWaTXWjE1fJxT/i/m+MJLn4R1Rn/nsIIk7nOyvn8e4n4Hqn28jWF2HjxtmUadX6zkrmeVYKrGq1PZGhvmds3Poilo31vLXMLcaYZbg/ZeUudjGP4qplrPf1rnXMMt66sMz+xjdHq2Ff1+h5fP2FXTDsRbZmTvdsv58YWPe9kX1lsLFAvWFjlvH0ymG8W6X1i0cjxy2zSc90xRyzTPsXTl2vmwFq3j/+nCFDXH89j06cRPigq1jqP8QAfNn2CZ83uJaXX/8i2L/a9tXX+xhmpUPOvkaWOW9UFe++tJLvrNfZ8+70YQAYPHgw4eHhzuff/GE5LX/ez+1DZnD9CnAFiITzZ/Zz4sAGne8cfJF7P1AMrO/3Xrx+zgc4mdUTy0ivf8v3zwbdsap415JOZgHk5Oyj0c/PD1/6y+vr83OX+dk/P0xU5FBnWSfwpWPLEcNghtw+mPG338H4caP5xsRYfv7y2wHjOmdaVa1xLfV7ZGuj/Y1TQjZ792aTEBnJGl1/+aliTaRryl3j1keIVCvap8FXsfURRzt+pmKv8b3s0B5jK2siI51xu/Rb4zw9HIkrd8EmrLSylOFh4QwbdifD7hrJ0BFjuO2u8dw54i6GDbuT24fewdAhEQyOMATIdgLY/9/4egYZr1fzeob6l/KM12lUFJTG18mY/GPee+/HTB6VweuN9vOr893+qu441yum7zZeJ3/UKEblV2vHqc73illN/qh8qp0xGtXyRld/R2Xw+ieebbvHdtTx1Qd5yEMeoXvo+r4GRN3i+3HnIP17kYxIXMyYGf/Kh2+ZabL8D762MTlRYeIvby2k/fJnuuO6G3nXMJImxbJvzyEAyl57m52b36D23ff426T7Q5KwAviP//gPfvnLX/LrX/8ag8HA0aNHexQv0PK9vl7Gp+c1E+zrrrO9M8h6oPXzSlEO8O5LK0md5jp+cstKdn7PxEzdMfQ8DrB6Hryzbpr6/CS/36nwvZkxAfs9zVRI/bzVHAjqa9TfNfrq+zRSV+7h2PHQff0He29vnvt+nGN74rk3xlU2Li6F+oaTGvVjmPk9hacm6rnHel43vffo7ft+Yu90Pt55v/Nx7J2/gUFDif+bGYSN+jadg6IJG/Vtwu7+NmGjvo0SNqwf3Xf3h/fXu0LMzO+h7Pw9Jx3nHHiXl1amMk3n6/fAuy+xMnVagP4E28++v/fh4eE8XfI+Pyp5n6dL3if/d9cYP/XveLbyGvmV1+z//u4asUmp3D/jXu7+6+F0doTpGjO59/373vtrb+B8v/d/77X72sCWBfPgnd/wWExPYtlfT/Xfm0lMzEy+p+zk9yeDGyvP11ffvR4ami/yqx37eHvfUT60nKbh9Bd82naN1oudtF7s5NO2azSc/oIPLad5e99RfrV9H8ebLwa8xjB7fuoR5uNa6vfWsjH2v/rVFZKSUkjd+fOs85UdfGm+K7m0pgqYzrp3JpJdUgWNW8kpS6fOreLe7BehwN5GXSFk+5gqX7Um0qMvdellJLglnvZmW0k9f57z66ZTtSaSylR1eeL5OtLLXFMG3c8LhnviKhQzrBzCDAYiBg8i4pZbibjlNsIGD2HwbRFEDB5M+KBBhIeFYdDaNVjDez/eCL84zenTH/ACP2ZzDRCTwesfvMDMmS/wwenXyYiBmnX3sJA3OX36NKdPn+aDh9/mwXW+9pJqYtvGl3kiJcmtDRspp09zek2Sdpyk5bzA21Q5VhXW7OXlJ1JI8opes+5BfjzBUf8X8PbLbsfuYW/KafXYBzz89r+wralrH4QQoaXrB5kBwvw8tOL4ekQZZ3Pfdwuw1ZTS6eN4ZydExc6k4e1/4EpbQ7feKI286w5n19MffZhHli8CYOw9w7sVz9cjIiKCYcOGATB58mROnjwZstihfui5P4HOCaUHzFksmDaOzvZO7okfQvwve/DJYc73IfOpLzS5/sqpvgcp8DttpZGtL77EylT97xOq1syHd9a5/TX1E6x7JzJezx82xyyjoLCe+UH8MQ3QvsYBZiDfd/99cP2BdMyytzj/DswPuNdrEK+bAcb63xN4IDWDBxa/zl8//K9MnPoAfzW6nY9Lx8D1S3SeeZ+w6y10nnmfzk/fp/PM+xg6L+gL3udf74DXMrGqSh0x3V4rlalev1P5eB35Le/HDAZ4bvmD/GCWERQwGAxdysLCcP7e09ERxC8+cu8HlIH8/d7nvdfsWzbZFGLSOFl/rEa2vlhP+qwxOGb1lXmvRfXZvp/XVx+xnvmC68Mn8ceT16moOcZrv62i+LUKCn+9k8L/LKPk9Qpef/sgv/vASv2Zdhj1LY6d+SJg3DDrJ/bpz4Vao+2P+55WjlGavo53mE9kQhnpBZ7T2lIKC5zTnscse5qVe614br3YyPH6FI++jFn2NCtfqnTuCZDifLE2crweXprvmGmVQPbevVg/8T4veP6WCvYnM1/4BRkxADFMf3gmH5/wtRdVEyc+nskLy10Jn5iMp3ji5b0401YvL+See+7hnnse5O2HP8A9NzTzheVq8slfnBimPwxvq1mrmr0fe5znux8xZDz1hNsxeHnhPc5+/Pi997Cd9O6DEKIvxC74GXfO8/3ozqd53DH6mzy48jDf/KfKLsc6OxXi5zzDPZMe5/iuTL5sqe/5BfSCcePGUVBQQFVVFZs2bWLatGl93aWBRVFQ/4DWM27vQ562JqgzrqtYk2Dlaa29QJxv8hIoS6/T/yavag3z673fnN5LXEo9x3VuIzFmWQGF9S9qzjT3yec1DlAD8b7r6IPHH0inr3P90VUzcRXc62Yg6egI58o5C+3ny7n6aRmXj/2Bs6ev0NERDoOGas600qXPv97B8xfKKipfWknA34fVftcVpvBSZZXPY11eR1rl/dhv/3icaksz7/3PKX77p+OaZQ4dnUG8g5B7P/AMxO/3mvdeu2/vTMz2mGDTrViN+ygjnVmOPIn9hRZ4Y3V/r6++ZBhE2O2juWVEPHfGTSFm8izum51G4ry5GGf+Hfd8M5nIcX/N4KixEDZIV8iIddM/Yc18iAthP++NSwlhNH9SKKx7q8v6/8bjvs/Wy5GwGgiJq5B44s0ez2KKmf4w/EsVTdNh48cP84suW2KdxPYeGDUjzOSFD15Xk3AuTfJJuEL0ueM7f85dt8Cnl30d1fr4H20XTx3mL//9Q+0T2s/xVw8+zK1D7+R/y7MZO/vfuH305KDbAfsHrveGRx99lD/96U/85S9/Ye3atc5ZV8K/b23K5u9T76fzun1zg85r7SR8+27uf/4f+fMz/9mj2NNTVzL/xX1UUcZL7OWlyJfcjiYQaX2H86nY3+QF/YuA/a+ghQXrvN4gj2H8xL286LHPiT9jWPb0RCJztvJOepBdwHWNmntdNG7lxZdW8vS64GP3poF5312JpenqYH9i3cvEVH3To8YsK6CwLId9jb72qQr2dTNwKO2DGDxiPmG3J2AYfDcREbcy4uRh2hoGqTOtPnTOtHLQPdPKTd98vduNsW9uRON4K/WFJvR+uY1ZVkDhIzlsbeyfe871nAFTyX77/5zLR3yV2XV0hNMdcu/7t4H5/R4C3XvNPq2ro/CRBB7ZWue2R2FwsRr3lbF3714SIrPdSlM0fn501X9fXwb7+3Bfb8aDfIMeBtNJXbnXvqQvFKrWkGB9mvN16ZR5Lf/bm13inDHVuPVFXlqZ6jUbyv5D3L0vvs/zfW4ouCeqfO1xNfDEMG7Ce/x4s2s5YNO2jT6X7/UoTkwGT014m82b32bCUxk+tnFPIuWJ95yzsRxLEbViCyH6DwP2ZYD3DO36COtGVuiz+jeITXqM7/yk0ueD621wvY3R9yUQO+MJbP+dGfJr6qnGxkZKS0v5wx/+QGlpaV93Z+BQQN2kAINj2aECSnh35ux5qqp8iZT0WUxf9pbrr9TqXyBTCut69Bfrxq05lKUX+HwzON1UCNkJnnt/Vq3R3gt0+jremZjNi1q7xvrhuEathNUjCdlM1Lus4UYakPfdPqvC+T5TTQhqz6xoZOsa9/e9n2Ddqx090Oumak1kwP/3R+3XHH81NwDhHuUd4UP54s4HuXDV/u8XkZP54s4Hufqlvr+0u+urr3fAuUwsx7mcRy970trX9ih69OfXRHt7O3/ZtNT5OPT017naeohPXvwmJzZN4UTRNBr+/RtcbfvAWaezvXtf/3Lv+9e972JAfr/Xce81jWHZW+8w0e37eXCx1FVvdee9rokg8hw9e32FWli4gbDwMMIjDIRFhBEeZiDM7eF8rp6nR0QVrgyhIz+TUqhmCsfMIp0EEiKzWfmOj3WSL83HleBcyTt1cbw4v57CunUwZjpPT4wkYc145wsopTCOyshI5tufUPdW1xeWd1+0zvN5Lit55/w67tV16V35mlkVqhlX7Z3tXLp4kSGXviBsyK0o7RfpuNZJR4dCR0cH1zo7uXi5dz7MMWnNB7zwgwe55x61YOYLfPB68DOrAsVJSpnAwoXw5hqt+m+y954HuefHADN54YUnwKYRmyd48/Sabn0CohCi5xprXJ/sZDD4SU51I2l1pzGNY7tWcuzAVp/H5/7LGwA0n2zA+l4xY/+2n00bATZv3symTZu47bbbKC4u5qOPPuKBBx7o625pusf1zbXPTClaSWbafZy7eB2FThx/fuu81s7fpURifO4fsP30/wUX1P19yMp3ON8bf2Js3EpO9l72koDHH0HV9xzTxyzjrfPj7R/+4jz0Duf9vGynr3uHysj51OuZbeXvGj3eh6VQWHe+n/2VdQDfdxx/vXa8z7TP7tf+lWgMy1KtHn/sXPmOn/vRjdfNQNBx7Rb1fwruSauO67egKApXritca7/OlesKBkBBoePadX3B+8PXO+BMaJalUxBsF6abKHwxgZyts3hrPF1/lzrfD5POOkRERPB0yfvqPbW/b/i3hZNZ+f8+9yj75dIH6ej4Ndc6O+noDHJPK7n3/d6A/X6v6977M51176wkcn4kFBZSH0wsdWmg9+tpzKx0UrIrqVo3Xd/rwv311ddvBAwGIiLCCR8EERH25FV4hIHwcAMREQbaI8KIGKQQ3gEdV/WtHzWcP38+tDusamjc+gg5FPT9IGoIlJjSk7hqbm7m9ttv93nsePl3iYy8wvCYaIaNiCJiSARXzp7jUutlLl+8ymet52huDWfyD37fo+sQQohQea2smm9/fyHj7oC7b/V9TmdHB4W/2smj6ckhafOwOYH5q35F45+PYfn9Zu6d/Sx3jp8RdJxt/32YJY9/l2ud8JdjJ3j/vff54ZKHQtJHgJ///Ods3LgRgKqqKqxWK2lpaSGL359dvHiRESNGeJSdPXuWkSNH+q03pWglK74T53wzazl3lYvtlwCFEXdcoXJPm/83s1VriKxM7cU9PhrZ+kgOFHTddkB0n9z3r5YjxX/L9H9aTtjtiXRcstDx2S6unDzMR0diiF/0Gq+vX+FxvsFgT2j88Je7PAPJfR9QhgwZwo9+9T7P/cODHP3kc7bts/Hc92/jp2996VG2YekdNFX/E5+1nuNYVQffe/GjrsHk3g9Y8v1ePFNSw4eN4YwbO4avDb+dYcNu42vDb+PWIREMvsXAtasK59ouc77tS5qbz3O8oZFvxnTwvMnHhBq310PvTO0ZgAIlpPTOtNL6lKURI0fQ2nKcjqbPaG+/wp33RHL9SjtXLl/hy8uXuXINRo25O+Sf0iSEEP547zHh7f3fvMn7fs8Irc5O+POhWj45/N8Y5/87d4z+ZrdjXfnyCjUHjtB59QpLvzslhL2ECRMmsG7dOr7xjW+wfft21q0b4NMjAujpz6ak4qf51wUT+fTCZftfXz0YMHQa+O7Dt3Hv+mV8str3DDzA/hfX+kLqtDZf7S51ad1eUigMZdyvOLnv9j/aJmR7rhN0rmi4CbW3D6bjixMYBn/O9bZDDFZaubXzEu3XB3Nb1Ch++MKuwEEcBtB9/6rdZ19++8fjzLOM4w+2s/z2T8dZlx7fpezfFiXw5eVLXLkGir8tMeXeDzg36/f7UN7fr8JrZfVjk9ny7sfsPfIR9X+4xPlL1zh/6arHOZFDbyFy6GDGjLidBZPG8PicCdoB1deD4dy5czdoptX3ycXMb26im+Lt7NmzDB06VPP4pT/+hAZbHWc/v0bE4Ag6O6Dzeju33hbGvcaxjE7+1Q3srRBC9D/vv5DA4KF3MWHxZm772vhux9n+9od0dnYy+W/G81dj7iKsO5tvBWCz2Th58iRJSUnceqvGVLSb0KVLl4KeaZVU/DTtHR1EhIfT3tFBe4dCR0c719sVOtqv2cs6O+nsVGhc+1+9fQniBpH7/tVU+9K8LmVTVwaRrBIDzpAhQ/irJ7c7nxsMUJtzP982/7lLWeXzGSgKPLLxSF90VfQS+X4vetMNS1p9FQRKWgkhhBADXXeSVkIIIW5egwcPJiLCcwFPe3u7z7Jr167dyK4JIW4CsjxQCCGEEEIIIUS3XLt2zWcyShJUQohQ6PlnTwohhBBCCCGEEEIIEWKStBJCCCGEEEIIIYQQ/Y4sDwyxS5cu9XUXhBBCiBuuubm5r7sghBBCCCFuMhGRkZF93YebhoylEEKIm53VavVZHhcXd4N7IoQQQgghbnayPFAIIYQQQgghhBBC9DuStBJCCCGEEEIIIYQQ/Y4krYQQQgghhBBCCCFEvxNmK0jGkFyADYAKMg0GDG6P5AJb4CgVmb7P1yp3Hsuk4kbEthWQbEhGz6XoU0FmSOOFUi2VeXMoysviSIv7c9ej0tK1VtuBLIo27aAN33V2HGjS17xlg+86WuXOYxtouKHxa6l0jpFLwxtzKHqj1qtRdTx8lmuPs9aYBdeGXduBLLd7GkgTRza59cV5X/EYJ+eYOMt03gMhhBBCCCGEEOIGCNuQW+NVlITZqqAoCopSTkJuHIZMf6mlCjLnQrnz/MfVZI5WuY2CZAOGMjAF7F4FmXPr1P70ILYxh2qlmhxjECMzoKUwJ7+ISdGO57FMyd5NVv5usrKX07a9awLn8B7vdIVbnfy1RO1ZoZlQcY9TuR3mOOs850ro+CxXkyv1oO/W1FK5/bjar16I37KDw2dTMJ591UdyKJbhZ5/1mfBzPyfgmAVsw1e5r/ujfQ078lbQOsvRj91kLYYGi3rMOU67ycoeS5sFiF9FVv5anfdACCGEEEIIIYS4McIwm0nSPJxGsdVMUkmZ9oyoijJKTOmkqeevMkPpLpt2OUZyqhWU4vTAvbMdoy5pMfOM9hjpphosVj9tBhP7qyp6LFEcp80tMdJ24FWYvZzhmpWmkpq9nOFHD/qfiWM5iC1xGrFqncmzwfZxk3Y5MUx6cjdZi6bp63vLSdpGziA22h7HmNhAa4ufdoOM3/bxfkjMYHKio74n46zltO1zm7Xkl+8xC9RG1Agf5ZaD2BJTdCSVmjhSupmopbtJjXcrjl7CpHig5SStI8cS5V0uhBBCCCGEEEL0Q2HF8wKcYZzH4qQSyjSyVrZjdSTFuz7m2nhfAjUWq2Z5UIzzWEwpu9TZVWUlJtLTtNvU5rmcryLTbQmkcxaZek6BxrJDWwHJzvJjntH9xatw1cusAFtBchBLL9WZY271fZcFwXIQW+JjrllYLTuobH6M1AkB6kUnYxy5F5ufmUZtnx1n+MgxzudRd42ntblRszxo0ckY2U+DOrvKdjQFY7x2u8FpouEoGCfEEDVhBhyt7pqcil7C5BGbqdS7VLLLmAVuY/jMx4jas80t0dXEkX3HmTJTR+KtpRpbs31MfIqfhrE5iP4LIYQQQgghhBB9qJ9vxG4kZ8tiSuMMGAxzobxYnV3VM2nFruWPppL1bntT1ZBrSbcfKzdRk7tBnWFWQWZcLgnl9npbKKVEb7z1sEWNVzLXwONs8RHfFxsFyXGULraqsRWK04CKDeQmlHuWBdTAoUJ1H6PtMGfRVLW8iSOl+zHOnOq3dv8Rw6TFM7AVzqEo71lYukqdXRUCLdXYUGdxeSTHPMUucl9+2BttTMWY6Jbocq+jh/tMqi6mkpr/CsajKzT3NhNCCCGEEEIIIfoLnUmrJNwmNt04tgKSH1eTPopCelk3Zhb54tzEfa5H8gmSMK9Ss0Bp6Zio45gNdZmiGcchY85qzz2z/MXbkmNf1pWWjokkFs8zdo3vi20XpTUmVntvxBUXT1LJXH0b5Du572k1lsPqht5tB57DlvhTt72vAscZrvvcXtCygx2lkKruyWSsD13ixb5sL1lN+MQQmwiH3vO1h9dUUpeO1zjmi2vM9LYRO9O1DLHhvc1EzVriJwxdKY8AACAASURBVBHlpflkgOWL6pLJ7OW0bZfElRBCCCGEEEKI/ivMEJdLTU0ucc5PEPRi20VpTQL3aWyo4700z7F0T6s8GLZdpbB4nnMvn7R0EyVlFT2LbSsg2bmJuxWz9oZefRMvEGMO1YrCFh7v3vLA6GSMIxtobbFv7t26xz7rpqhwM63Nm9m2SWPPppZqbM3jifKTtPJeludYtqdVHizPpA/ETkzBVl8bgvheY5E3h217GkBrD6/4DKYE3JQdrzELog3HLCzLDg6fXc5kvftO6VjC6Tp3CamzY7HV602+CSGEEEIIIYQQN1aYYjWTlGTGWp3jY6Nnx7I4P8vy4uLdNmqvYEMu9tlEWuVBMN6XQE3pLmcyraKsxJ6c6klsq4WapHjiQE3I6eoICTW5bFATRLaC9a4ZVd2Jp4e6l9h6jRlVxpxqrOYk6jSnamloqcbWHMvw6KnOGUuOTxUcPnI5GU/6mtVTS2XhZqICLceLHuu28Xgth/fY92/SLA9S1F3jaXXbB6qhfq89OdWd+JaD2BybulsOYhu5nAz38ch/hSmaCaAYJi1eTtv2Z30netV+eIxZUG3EMGnWeA5t3+yRpAsshkmzUrB5z6Bq2cERC2DZ4bassYmGow3dSh4KIYTo6tSbuSxYsIAF5kPOskPmBfay3Dc51Yd9E0IIIYQYqCK6FtWQG2cgF4AkzFYF7xVqHow5VJfbl8cBmMod52uVByGtGOuxZOIM9t5gKkfJMfYsdtoqzOvj7DGTTJh0zYxKo7jchGGugRIgyWzGRGkP4ulhJKe6HIshDtflKxSTiWGuI2VmolzRc+H2Pa3sb6NjmZJdpGNJoHed3a46lg0U7RvbNcEVvYQlSzdQlDfHfgVLHXW0yjVoxY9fRcZnWWzL22x/nriWrIdigoxfS2Xes9iIZUr2KqJQk1+Jr3glh2KITYzlUH2t5yfxuV1r6uz9bNvjXqg9ZkG3EZ/BlJEQ9ZCP5JvW+ADEryIreyw7CudQ5CgbuZyMJwHG0prnVu4cPyGEGHgOmRfw/H7fx8Y9uhHzwtE3sDenqD14wv7f/bUcyp3ClFA3ccjMAq0LdpjxDDtzp4RwbE7xZu5TvHZCO46zLbVtz+pvkvvUa3Sp7jzXLf64R9loXojPnnlfu6+2fLQ545mdaJ0mhBBCiIHBoCiK0ted6H0VZBrKSFdCs5F7/1ZLZd5BjPkh3KTcS8Mbc7BN3O07mTMA4g90vTM+vf+6EULcHKxWKyNGjPAoO3v2LHFx/pfpn/viCjV/PIG18XNOt1zgwsWrXL3WDsAtgyMYdvst3BM9DOOYr5H8N+O4845b/cbzl5ixm8EzO3ODSx45Ex7B1z31Zi5PvXbCI6Hi7KO/hIxeOpJWXRJJmvReX3eTVtr17M3rT1o5x1UzhnZ/JWklhBBCDHw+ZlppqSCzy0bjJspDkgjqzdhARRklSfGsCkWskOuNa9/L7rzjOmdUBasW29EUjItCHfdGxR/oemF8LBso2r4XSPGxRFgIIXrun5/fRQQKkyaOI/HrY5mdNIzbh97CLYPsb0OuXm/n4qWrNLde4MTpz1m9aQ8dGHj5mXmBg3skO9yTFvt5PjcmqGTRqdqDXWcF6TR6oZmdC7tZWY8puezcmetZ5j6TadyjrPKeQRXCsfE7u8nLIbNbwsq73qk3yX1Db6OHeMOVgWJn7hRXEmv/Nt5cNAWPSz70hnaiTAghhBADUhBJqzSKFYXiXulGL8W2FZAcl0sNSZitxf30F/JQX7t9r6rUkMXzFX9qr0Xv/fgDXS+MT/wqsvL7Z0pXCHFzaGn9gp/988NERQ51lnUCX7arTwyDGXL7YMbffgfjx43mGxNj+fnLb3ejpdEsNG8ER3LmxEFqTy10JTa8Zys5kzreM4P28/yC/c7jTb5mLnnNDNI9q8rHjCn7jKBDmBc8z37G8ehGM4FX8B3C7Fx6N4NnAiagAoxNqJx6k22Oy/OV6Bq9EHNul1q+HarFHmocjy6yxxk9dRrjXjvBCU7Q1ASuiz6E+fn9MG4c406c6HbyUQghhBD9S1hfd6BXqZ+0pyjVwe+nJYQQQoiQaGi+yK927OPtfUf50HKahtNf8GnbNVovdtJ6sZNP267RcPoLPrSc5u19R/nV9n0cb77YzdZGszBjhvp/NbGBulG6d+bpxGs81d1N0k+8xlNum67r4m+JnzNBc4KDtYF7dMj8PK7ckN6ljL7HJqSampwJoxlTe7Y271TjJ+r/7mWMIzk1egz3qv/9pNE1To7xmJGR4TwuhBBCiIEviJlWQgghhBDBs575gknJ8/jjyTP88S/H4PplOjuuo3S0g8FAWHg4YRGDCb9lCIbBwwgb9S2O7dsWug6cepMN6jQq1z5H6symE6/xxqGF5Jp3MtW5f5Lnnk+jc3fisTLPkXwKctN1VxLG155SU5nBfvYzjmlT/U9/OvVmrnPm17hHN96YfZv2P88CZ75NezaY6xrHEaN+1kfXfan0zibTxzkeM54hdwqYQxNWCCGEEP2AJK2EEEII0fsMgwi7fTSDBsVw25BwhtwxiNtuj+CWW8O4eqWTK5fbuXKxgytXOmnv7FlTrsSJym32z/7nF+A91+mTxlMwxU8GRXOG1CcEqupu9Jh7gRM4lx/inkSbQu7OnQRcOXfI7EoAzXgm6E9J7DI2vcZ7+V4vcYzHuEfZmDsFCHL2mxBCCCH6tZt7eaAQQggh+hkDBvs/vg6FwClqDzoXqNHDFWqeCatxj7Jx5052PjPDfx0tU3LZufMZ3Gvvf34BuW/qXaCo7tsEwAyeCXqKVQ/GZsYz7Ny5U31oz5KyJ+bs9tfaE0ijF5rt9YIcN1cse3IQgFONOBcNjhnNoVp1PE68xlMLFrBggWvZ5P7nF7Ag2CWcQgghhOhXJGklhBBCiF4XFm4gLDyM8AgDYRFhhIcZCHN7OJ+r53WP54bq4x5dZF+CFxPDOPWMGc/sdEu+2B9dZyu5kiTOmUluG6w7EyXdYp9RtXPnRh5VO3XiYC2nOIR5wQIWLMjFdw7rFG/mPu/amHyj3n2s3Ov7GJtQm7LIeV3sfz6IhJwPzvt2gtfesCefDr3h2ny+xwlJIYQQQvR7sjxQCCGEEL3PYCAiIpzwQRARYU9ehUcYCA83EBFhoD0ijIhBCuEd0HFV0R/3xGs8teC1ruXuS+dGLyRjxms8v9/H8kC3ZJRr+d4JXntqAa+Ne5SNGWqZWzvjxo1TzwtO172d1C5Mm8roU7XqDCL7RuwLvRJph8zun26o9s/HNXt8Wp+esQm50Sw0P0OTOuPpxGtP4asLXXj1ddyjGzEvdN03zz213JJu3vuNOfYqw33ppRBCCCEGqjBbQTKG5AJsAFSQaTBgcHskF9gCR6nI9H2+VrnzWCYVNyK2rYBkQzJ6LkWfCjJDGq8X+R3nWirz5lCUl8WRFvfnrkelpWuttgNZFG3aQRu+6+w4oPPjiCwbfNfRKnce20DDDY1fS6VzjFwa3phD0Ru1Xo2q4+GzXHuctcYsuDbs2g5kud3TQJo4ssmtL877isc4OcfEWabzHgghBLDi4W/wxz8doeWzs1y5epn2znYGDQpjUEQYEREGIiLCaO+4zqXLlzhz5lM+/PBDVjz8jW62No5HN+70TN4AU3J3stE5BUjDlFy6rGDzLpvxDOaM0H0+nT05M9rtU/ECb8Teg9Z8jk3o2WeTaY33jGf0b8I+JXdnl3viHDMhhBBC3PxMoJBkVqyKoihKuWIiSTHbn6jPUTCVK9rKFRMmpbxLfa1yq2JOQsFkcjvuL7Z7vFDG7gnvceqP9IxFjfLuml8of/F4/oTy4Vn16dntynaP445zvqNs2rhd+dxXHcfx0poA/XNv2z2GVnmj8uHG7yibSn/h1Wd/8d1j9iS+9zWqY7PxF8q7G73K1XO3b/yO8m69nv74GbOAbXiXu8Xy7q8vZ7cr29d49fPsduXDeqXrvXeUO9vQcw+EEDejY8eOKefOnfN4HDt2zG+dC5euKi9s/0BJfXqHMvHvf62MTi9Shs7+d4/H6PQiZeLf/1qZ+3/eUMylHyoXv7x2g65ICCGEEEL0V2GYzSRpprTSKLaaSSop054RVVFGiSmdNPX8VWYo3WXTLsdITrWCUpweOKNmO0Zd0mLmGe0x0k01WKx+2gwm9k0vBGMRPZYojtPmNmOn7cCrMHs5wzUrTSU1eznDjx70PxPHchBb4jRi1TqTZ4Pt4ybtcmKY9ORushZN09f3lpO0jZxBbLQ9jjGxgdYWP+0GGb/t4/2QmMHkREd9T8ZZy2nb5zZryS/fYxaojagRPsotB7ElpmAM2GYTR0o3E7V0N6nxbsXRS5gUD7ScpHXkWKK8y4UQohvuGDKYHy2ZzLv/vpi6V/+Rpp1PcPF3T3s8mnY+Qd2r/8iuDQvJWTSJobcO6utufwU49tHy8ZANzIUQQgjRD4QVzwtwhnEei5NKKNPIWtmO1ZEUH+c6/b4EaixWzfKgGOexmFJ22QAqKCsxkZ6m3aY2z+V8FZluSyAzKzzPKdBYdmgrINlZfswzur94Fa56mRVgK0gOYumljYJkV2x7aF9lvcRyEFviY0yKVp+37KCy+TFSJwSoF52MceRebD6WFjq0fXac4SPHOJ9H3TWe1uZGzfKgRSdjZD8N6nI829EUjPHa7QaniYajYJwQQ9SEGXC0umtyKnoJk0dsplLvUskuYxa4jeEzHyNqzza3RFcTR/YdZ8pMHYm3lmpszfYx8Sl+GsbmIPovhBBiAHJsCu/jIZtBCSGEEKIf6OefHmgkZ8tiSuMMGAxzobxYnV3VM2nFCoqioCjlmErWu+1NVUOuJd1+rNxETe4GdYZZBZlxuSSU2+ttoZQSvfHWwxY1XslcA4+zxUd8X2wUJMdRutiqxlYoTgMqNpCbUO5ZFlINHCpU9zHaDnMWTVXLmzhSuh/jzKl+a/cfMUxaPANb4RyK8p6FpavU2VUh0FKNDXUWl0dyzFPsorVE7XlO595S3WljKsZEt0SXex093GdSdTGV1PxXMB5dobm3mRBCCCGEEEII0Zt0Jq2ScJvYdOPYCkh+XE36KArpZSGaWeTcxH2uR/IJkjCvUrNAaemYqOOYDXWZohnHIWPOakx6423JsS/VSkvHRBKL5xm7xvfFtovSGhOrc7wWesXFk1QyV98G+d0Sy5Ts3WTl7yYreyyH1Q292w48hy3xp65ZVzriDNd9bi9o2cGOUkjNt1+LsT50iRf7sr1kNeETQ2wiHHrP16boU0ldOl7jmC+uMdPbRuxM1zLEhvc2EzVriZ9ElJfmkwGWL6pLJrOX07ZdEldCCCGEEEIIIW6sMENcLjU1ucQ5P0HQi20XpTUJ3KexSY730jzH0j2t8mDYdpXC4nnO/XnS0k2UlFX0LLatgOS5UK4oKIoVs/aGXn0TLxBjDtWKwhYe7/3lgdHJGEc20NpSy+E9DbTusc+6KSrcTGvzZrZt0tizqaUaW/N4ovwkrbyX5TmW7WmVB8sz6QOxE1Ow1deGIL7XWOTNYdueBtDawys+gylnnw2c8PEYsyDacMzCsuzg8NnlTNa775SOJZyuc5eQOjsWW73e5JsQQgghhBBCCNFzYYrVTFKSGWt1jo/Nmx3L4vwsy4uLd9uovYINudhnE2mVB8F4XwI1pbucybSKshJ7cqonsa0WapLiiQM1IaerIyTU5LJBTRDZCta7ZlR1J54e6l5i6zVmVBlzqrGak6jTnKoVAi3V2JpjGR491TljyT4DaznDRy4n40lfs3pqqSzcTFSg5XjRY902Hq/l8B77/k2a5UGKums8rW77QDXU77Unp7oT33IQm2NTd8tBbCOXk+E+HvmvMEUzARTDpMXLadv+rO+ksNoPjzELqo0YJs0az6Htmz2SdIHFMGlWCjbvGVQtOzhiASw73JY1NtFwtKFbyUMhhBBCCCGEEKK7IroW1ZAbZyAXgCTMVgXvFWoejDlUl9uXxwGYyh3na5UHIa0Y67Fk4gz23mAqR8kx9ix22irM6+PsMZNMmHTNjEqjuNyEYa6BEiDJbMZEaQ/i6WEkp7ociyEO1+UrFJOJYa4jZWaiXAl2UAOx72ll/8ygWKZkF+lYEuhdZ7erjmUDRfvGdk1wRS9hydINFOXNAcC41FFHq1yDVvz4VWR8lsW2vM3254lryXooJsj4tVTmPYuNWKZkryIKNfmV+IpXciiG2MRYDtXXen4Sn9u1ps7ez7Y97oXaYxZ0G/EZTBkJUQ/5SL5pjQ9A/Cqysseyo3AORY6ykcvJeBJgLK15buXO8RNCCCGEEEIIIW4Mg6IoSl93ovdVkGkoI10JzUbuN49aKvMOYswP4SblXhremINt4m7fyZwBEH+g653x6f3XjRCi/7JarYwYMcKj7OzZs8TF9cXml0IIIYQQ4mYWxKcHVpBpMKgbjjsemX4+/S4YvRkbqCijxLGEr9/p6bX3tP5edqubrYdeLbajKRh7LaHU2/EHul4YH8sGivL8LXUUQgghhBBCCCFC4+aeaWUrIDkulxqSMFurg1+eKIQQQggPWjOt7rzzzj7qkRBCCCGEuFnd3EkrIYQQQoSUJK2EEEIIIcSN4mMjdiGEEEKI4ERHB/zUDiGEEEIIIYISxJ5WQgghhBBCCCGEEELcGJK0EkIIIYQQQgghhBD9jiSthBBCCCGEEEIIIUS/I0krIYQQQgghhBBCCNHvhNkKkjEkF2ADoIJMgwGD2yO5wBY4SkWm7/O1yp3HMqm4EbFtBSQbktFzKfpUkBnSeL2hlsq8ORTlZXGkxf2561Fp6Vqr7UAWRZt20IbvOjsONOlr3rLBdx2tcuexDTTc0Pi1VDrHyKXhjTkUvVHr1ag6Hj7LtcdZa8yCa8Ou7UCW2z3VonWvdfTfOX4674MQQgghhBBCCNFLwjbk1ngVJWG2KiiKgqKUk5AbhyHTX2qpgsy5UO48/3E1maNVbqMg2YChDEwBu1dB5tw6tT89iG3MoVqpJscYxMjcFFKYk1/EJOcHOsUyJXs3Wfm7ycpeTtv2rgmcw3u8UxVudfLXErVnhWZCxT1O5XaY46zznCuh47O8iSOb5lBUD/puUS2V24+r/eqF+C07OHw2BePZV30kh2IZfvZZnwk/93MCjlnANnyV+7o/evqwm9R4nf2PX0VW/lqd90EIIYQQQgghhOg9YZjNJGkeTqPYaiappEx7RlRFGSWmdNLU81eZoXSXTbscIznVCkpxeuDe2Y5Rl7SYeUZ7jHRTDRarnzaDif1VFz2WKI7T5pYYaTvwKsxeznDNSlNJzV7O8KMH/c/CsRzEljiNWLXO5Nlg+7hJu5wYJj25m6xF0/T1veUkbSNnEBttj2NMbKC1xU+7QcZv+3g/JGYwOdFR35Nx1nLa9jlmowXie8wCtRE1wke55SC2xJQeJ5SC678QQgghhBBCCNE3wornBTjDOI/FSSWUaWStbMfqSIqPc51+XwI1FqtmeVCM81hMKbvU2VVlJSbS07Tb1Oa5nK8i020JpHMWmXpOgcayQ1sByc7yY57R/cWrcNXLrABbQbL+pZdubbqWOwbop16Wg9gSH3PNwmrZQWXzY6ROCFAvOhnjyL3Y/Mw0avvsOMNHjnE+j7prPK3NjZrlQYtOxsh+GtTZVbajKRjjtdsNThMNR8E4IYaoCTPgaHXX5E70EiaP2Eyl3qWSXcYscBvDZz5G1J5tbomuJo7sO86UmToTe377E2T/hRBCCCGEEEKIPtDPN2I3krNlMaVxBgyGuVBerM6u6pm0YtfyR1PJere9qWrItaTbj5WbqMnd4EoUxeWSUG6vt4VSSvTGWw9b1Hglcw08zhYf8X2pIDOulMWOpZrlsN4ZWKufgTRwqFDd52g7zFk0VS1v4kjpfowzp/qt3X/EMGnxDGyFcyjKexaWrlJnV4VASzU21FlcHskxT7GL3Jcf9kYbUzEmuiW63Ovo4navfexP1aP+CyGEEEIIIYQQN4DOpFUSbhObbhxbAcmPq0kfRSG9zD5bqcecm7jP9Ug+QRLmVWpaLC0dE3Ucs6EuUzTjOGTMWe25Z5a/eFty7Mu50tIxkcTiecau8X2xHaOOGnLj1JlWc0vcZpNp9DMg9z2txnJY3Xy77cBz2BJ/6rb3VeA4w3Wf2wtadrCjFFLV/ZqM9b43le8O+7K9ZKIAiCE2EQ6952sPr6mkLh2vccwX15jpbSN2pmsZX8N7m4matUSto689155WvpJ6wfZfCCGCd+7cOb788ks6Ozv7uitCCCGEEGIACjPE5VJTk0uc8xMEvdh2UVqTwH0aG+l4L81zLN3TKg+GbVcpLJ7n3MMnLd1ESVlFz2LbCkh2buJuxay9oVffxPNgUuOqj+JQzDNTRSdjHNlAa4t9c+/WPSvss3IKN9PavJltmzT2PGqpxtY8nig/SSvvZXmOZXta5cHyTPpA7MQUbPW1IYjvNRZ5c9i2pwG09vCKz2BKwE3Z8RqzINpwzMKy7ODw2eVMju8aukf09l8IIbrplltu4ZZbbkFRlL7uihBCCCGEGIAiFKvZPpupOgdjl0VmrmVxmumSuHj7Ru3FaaRRwYZcWGw1Alrl+hnvS6Bm/S5sOfbZShVlJSTFr/LTpg5WCzVJ8cSBmpCDxYE7QkLNXDZU5FCcBraC9ZQA5u7G08N4Hwnksr5gFWm98bGHLdXYmmMxRk9lUv5uUp3l6iymJ5cQhfcsnFoqCzcTtXS3/+V40WPtG48vmkostRzeA8bsGECrPDhRd42ndV81bQ/ZZx411O9l+MgMP+36YTmIbeQMJkc7/r+cjCfdZzQ1cWTTCmyWVcR2SRrFMGnxcnYUPksrsRob2HuNWVBtxDBp1niKtm9m+OxXgphlpZee/gshRPfddtttdHR0EBYWRkuLrEcWQgghhBDBiehaZF+SlgtAEmargt+ciTGH6nL78jgAU7njfK3yIKQVYz2WTJzB3htM5Sg5xp7FTluFeX2cPWaSCZOumVFpFJebMMw1UAIkmc2YKO1BPJ1tWs0kx8XhuHxM5SjFPYlp3+foEGBfPlakY0mgd53drjqWDRTtG+uVgAGil7Bk6QaK8uYAYFzqqKNVrkErfvwqMj7LYlveZvvzxLVkPRQTZPxaKvOexUYsU7JXuZJfid7JoRhiE2M5VF9Lqq+ZTtFLSJ29n2173Au1xyzoNuIzmDISoh7ykXzTGp8ufYDhs19hyUN6+y+EEKETHh4uCSshhBBCCNEtBuUrMWe/gkxDGelKaDZyHxhqqcw7iNHnfkah0fDGHGwTd/tO5gyA+ANd741P7792hBADl9VqZcSIER5lZ8+eJS5Oe5m+JK2EEEIIIUR3BPHpgRVkGtRNwZ2PTJ2fWteXsYGKMkocS/j6nd689r3sVjdbD71abEdTMPZaQqm34w90vTQ+lg0U5T3re387IYQQQgghhBDiBrq5Z1rZCkiOy6WGJMzW6uCXJwohhBDCg8y0EkIIIYQQN4qPPa1uIsYcqpWcvu6FEEIIIYQQQgghhAhSEMsDhRBCCCGEEEIIIYS4MW7umVZCCCGE6Ic+4hXTy3zgXvTgE5RMOoLp5Q8YnZ7P2rl3+6n+iuZ5n5Y/S17ZKR58ooQVD/RK54UQQgghxA0iSSshhBBC9I3R6eSvnYsz7fTRkb7sjRBCCCGE6GckaSWEEEKI/uGBFZSUrOjrXgghhBBCiH5CklZCCCGE6B+8l/19Ws6zeWWcchz3npmlciwJ9BHQcxnig09QImsGhRBCCCEGjDBbQTKG5AJsAFSQaTBgcD6SKbAFiFCR6Tw/2f1krXLnsUwqAvUuFLFtBSTruQ7dKsgMabxQqqUybw5FeVkcaXF/7npUWrrWajuQRdGmHbThq44jVgCWDc46Ow40BS53HttAg55LC1n8Wip9XFPDG3MoeqPWq1F1LHyWa49xl350qw27tgNZ+u8BTRzZ5NYX5z3FY5ycY+Is03kPhBAi1E6VkWcyYTKZeOUj74Mf8UpeGacefIKSkhJK8tMZfaqMPO8TP3rFnrBSz3viQfdDL/MBo0nPL7HHkISVEEIIIcSAErYht8arKAmzVUFRFKxmyH3ckdDypYLMuVCuKChKOQm5j6vJHK1yGwXJBgxlYArYtQoy59apfelBbGMO1Uo1OcagxmUAS2FOfhGToh3PY5mSvZus/N1kZS+nbXvXJM7hPd4pC1edjNlwqNQt+eFTLZXbYU7+brLy1xK15zlXQsdnuZpcqQd9t6WWyu3H1T71QvyWHRw+m4Lx7Ks+kkOxDD/7rM9kn/s5zjHOX0vUnhVdk1AB2/BV7uveaF/DjrwVtM5y9GM3WYuhwaIec47TbrKyx9JmAeJXkZW/Vuc9EEKIXjA6nfwSe0KpSz7poyP2GVIfvIzJZMLkPuPK4zT7PKoHJ9kDjLpntPOY/f+nKMsz8Wz5p71xBUIIIYQQoheFYTaTpHHQmLMaU00pu7SyVhVllJjSSQMgjVVmKN1l0y7HSE61glKcHrhntmPUJS1mntEeI91Ug8Xqp81gYn9VRY8liuO0uSVH2g68CrOXM1yjStRDj2Fs3k+Dv5k+loPYEqcRC8BUJs8G28dN2uXEMOnJ3WQtmqav3y0naRs5g9hoexxjYgOtLX7aDTJ+28f7ITGDyYmO+p6Ms5bTti9Q4s5hKqnZyxl+9KBHcjBQG1EjfJRbDmJLTNGRVGriSOlmopbuJjXerTh6CZPigZaTtI4cS5R3uRBC9GOfnrGnqEan59tnSZUEP1vq7rlrKVGnXp0qy8P0bHmv9FUIIYQQQvSOsOJ53a9sO1ZHUnyc87nxvgRqLFbN8qAY57EYR8KsgrISE+lp2m1q81zOV5Hptvwxs8LznAKNZYe2ApKd5cc8o/uLV+Gql1kBtoJk7WWNXagzx9zq+y4LguUgtsTHXLOwWnZQ2fwYqROCjOOl7bPjDB85jPEmRgAAIABJREFUxvk86q7xtDY3apYHLToZI47EWS22oykY47XbDU4TDUfBOCGGqAkz4Gh11+RU9BImj9hMpcayP5/9HbkXm3N2VuA2hs98jKg929wSXU0c2XecKTN1JN5aqrE128fEp/hpGJuD6L8QQvQDd39zMqOBU2Xv4FwQ+FE53hOmHDOrTp35FPiUPxz2mo/1wApKSp7gQYQQQgghxEAT5u+grWA9Jc7ZTjeakZwtiymNM2AwzIXyYnV2Vc+kFduXPipKOaaS9W57U9WQa0m3Hys3UZO7Qd0Xq4LMuFwSyu31tlBKid5462GLGq9kroHH2eIjvi82CpLjKF1sVWMrFKcBFRvITSj3LAuogUOF6l5G22HOoqlqeRNHSvdjnDnVb+22A69ic85y6isxTFo8A1vhHIrynoWlq9TZVSHQUo0N9fo8kmOeYhe5Lz/sjTamYkx0S3S519HDfSZVF1NJzX8F49EVmvuaCSFEv3P3XNbmpzOaD3hZ3ffK9PJhH6et5YkH1ZlUpjzc92P/6BW1nknd2ypz7g28ACGEEEII0VM+Pj2whtw4A7kAmChXcvpmzxtbAcmP25M+RuwzmjJRWNXTuBWZGOY60k5JmJ0HkjCvUrNAaemYWM8xG6RxjLokM1vUQ8ac1Zhy1+uLt0Udu7R0TNQR78j+ucf3Nbi2XZTWmFhd7XUwLp6kkrkkx1up1r1JVyxTstU9rlp2sCMvi7bsImI/fg5b4k9ZEg10SaDYE12HAPseWUv8JERugJYd7CiF1PzdRGHf0LyS3UwOQWj7sr2fqtcXQ2wibHuvlkmLvJN5U0ldepCi92qZtEhP5FiGRwfXRuzM5Rwu3UFb/BLa3ttM1KzdROF7g/Yumk/SBn7uk33J5KSWHewonEOl91JCIYS4oR5gRUkJK7oUr6CkxK307rmsLfGRaLrb87wHVpRQ0iUY8IBGuRBCCCGEGBDCDHG51NTkEuf8BEHXRuyK4n92k/fSPMfSPa3yYNh2lcLiec6EWVq6iZKyip7FthWQ7NzE3YpZazMv3Z0McbxAjDlUKwpbeLx7ywOjkzGObKC1xb7Bd+se+8ybosLNtDZvZpvz0+bcNxYPPKvJe1meY9meVnmw7EmfZGdCJnZiCrb62hDE9xqHvDls29MAXvtROcVnMCXgpuyoy/XGExUdZBuOWViWHRw+u5zJepNKXZYj+jt3CamzY7HV60yGCSGEEEIIIYQQfSRMsZpJSjJjre7GjKq4eJJKypzL6DbkwuJ5Ru3yIBjvS6CmdJfzkwsrykrsyamexLZaqEmKJw7U2Uy6OkJCTS4b1ASRrWC9a3lgd+LpYZzH4qQS1mvse2XMqcZqTqLuWKB9sby0VGNrjmV49FRS890+ZS57OcNHLifjyW7OqIoe67bxeC2H99j3b9IsD1LUXeNpddsHqqF+rz051Z34loOu5Y6Wg9hGLifDfSzyX2GKZgIohkmLl9O2/Vk/n6hZS2XhZqIcSxiDaiOGSbPGc2j7Zo8kXWAxTJqVgm2719K/lh0csQCWHW7LGptoONrQreShEEIIIYQQQghxI/lYHhgEYw7V5fbNywFM5Qr2VWta5UFIK8Z6LJk4g32hIqZylBxjz2KnrcK8Ps4eM8mESdfMqDSKy00Y5hooAZLMZkyU9iCeHkZyqsuxGOJwXb5CMe5LEU2UK3ou3H2pn9tSwe6wbKBo39iuya3oJSxZuoGivDn23i/drbahVR5k/PhVZHyWxba8zfbniWvJeigmyPi1VOY9i41YpmSvsi8zrN/L8MRXvJJDMcQmxnKovtb38rnoJaTO3s+2Pe6F3mPs6kfQbcRnMGUkRD3kI/mmNT4A8avIyh7LjsI5FDnKRi4n40mAsbTmuZU7x08IIYQQQgghhOi/DIqiKH3did5VQaahjPQASx1vDrVU5h3EqGNJX3c0vDEH28Te2wupt+MPdL0zPr37mhFC3HysVisjRozwKDt79ixxcdpL9VtauvMpFkIIIYQQ4qvO76cHulSQaTBg8Hhk+vn0u2D0ZmygoowSxxK+fqc3rn0vu/Oyuvcpd37VYjuagrHXEkq9HX+g64XxsWygKM/fUkchhBBCCCGEEKLv3LwzrWwFJMflUkMSZmt18MsThRBCCNGFzLQSQgghhBA3Ss/2tOrPjDlUKzl93QshhBBCCCGEEEII0Q06lwcKIYQQQgghhBBCCHHjSNJKCCGEEL2mo6Ojr7sghBBCCCEGqJt3eaAQQggh+lx4eDjR0dF93Q0hhBBCCDEAyUwrIYQQQgghhBBCCNHvSNJKCCGEEEIIIYQQQvQ7fpJWFWQaDBjcHskFtt7tja2AZEMyvd2MEEIIIYQQQgghhOjfAsy0SsJsVVAU+6M6x9i7vTHmUK1UY2+mgkxJYAkhhBBCCCGEEEJ8JcnyQCGEEEIIIYQQQgjR73QraVWR6bZsMLMCsFGQbCCzwuMkDMkF2EBd9ueq4zrPPpsqMzMZgyGTCufsqgoyDXMpoYbcOEcb3nEysZfa2+4aWwghhBBCCCGEEEIMVAGSVmrSyCshlFbsWDJYjqlkPQU2IzmrTZSUuTJGFWUlmFbnYKSCzLhcEsrVOlYzdXPdl/3VUBe/BUUpJs1ZO41ipRyTY3licRpQQWZcKYsdyxXLYX2BDSo2kJtQ7lzCWOwKIoQQQgghhBBCCCEGqAj/h5MwWx17TLmpyMQwt8R1DkBaOqa5ZVQUp5FGBWV1ZlYVA7Zj1GFitSOZZMxhtSmXMitgtNdfPE/HXlm2Y9RRQ0mcgVxHmSkd5sWTVDKX5Hhr7++5JYQQQohe8bOf/ayvuyCEEEIIIULs5z//ua7zzp8/77M8QNLKB1sByXOhXFFIw0ZB8uPqgTRWmdfzeIGNONZTt3gLoU8hmSj3mJFlb7da+f/s3X94G+WZ8PuvSNLN0rIUcGJIS5uClGLHKZQfBeQEuubArmwKxmV1ARfFm6uNHAhFWiCH9q2LcV+zhbqhEksodrbNa9oT8mrBmBZL75aNTyGxD5QSSuNYWUukgZA0jt0QEwpOYnvOHzOSRtKMNLLl2Enuz3UJovnxPPfMyBrp1vPDSyxQjs3Wgyckra2EEEKI45HVDzVCCCGEEGLmy/dHyU2bNmUsyz9pFe2jx1mKAyDWSbAH3Noqe5Ubaptppoz6bi1lZV9EGT46wi24XEAsQFOrh/qWPOvVymkKrMZl0KLK7u0mSjm1/TFwSYsrIYQQQgghhBBCiONJTU1NyvP8B2J3rcaPD4fNhq22jzKnbp29CjettJZVp45PFfXTW6mNjeUI4o6mt5YyrIhqj34gdrUcfI7UQeDDdYnnDl8Z9dJFUAghhBBCCCGEEOK4Z1MURZnuIIQQQghxfIhGo8yfPz9l2f79+3E4HJMq93vf+550DxRCCCGEOIHk8/lueHiYTZs2FaCllRBCCCGEEEIIIYQQUyz/Ma2EEEIIIY6Z13niljVs0S35/K2P8ehlr/PAvT04H3uUGxe8zhO3PMu5jz3KjQumos7Pc2vByhZCCCGEEFZJSyshhBBCzHCf59bHNrJxo/p49MYFsOBGHt1olEh6nSdueYAX9hauzsduhWcCL5C9yPR6CxWHEEIIIcTJS5JWQgghhBBZLLjxZpa+08PrkoASQgghhDimpHugEEIIIY5DRl0Cdd367r2FZ5bex8a7L4O9L/DAvc/wDgBLuW/j3Vym7c9S2LLlXG2ZxZqfuIU18b6DS+9j492k1buUpVu2TDCOy3ntlmc599ZzeeYZtZLP3/qY2rpMCCGEEOIkI0krIYQQQsxw7/DMvbfwjPZs6X0budsww3QZd2+8D1KSWa/zxL09OB/byKMLgNef4IEX9nLZjWq5u899jI0bsyeE9r7wLFs+7+QxbbPL7t7Ixru1sm95lhdqHs2s9+7LJxjH67zGOzyz+2Y2brwbXn+CW9a08/qN1pNqQgghhBAnCklaCSGEEGKGm8RA6Hv3spt32KJLerH08kS5zsvMCtUnypZy38YbSTboeoJbEk2tPs+tBY/j89xao6WoLrucpTzL3r2ANLYSQgghxElGklZCCCGEOMEtNej+93qOfUwSZXtf4IE1cN/GjVzGXl54IDDFcQghhBBCnLyyDMQeps5mw6Z71IW1NXXJfye3LScQ0y+qw5a6UdYyj4lYgPL0OIUQQghx4lqwgHPZwrOFmsZvz27e+fy5fAZg7+v0vDNNcQghhBBCnARyzB7oxB9VUBQFJeqnt7KOMOCq9tDaocs2xfrppYdgZ0y3qBdnqSN7mSEPrVqZx4TdS7fSjdcOhok2IYQQQhznLuPypWrXvlueeB24jLsfuxWeuZdbbrlFfTwxidZNl9VwK89w7y23cEtgN+d+3rzeKY1DCCGEEOIkYL17oH0RZQTpj4HLUYqzt58YLuxArDNImd9Pb18U1CV0BsHdZs9epqsaD01qmTk2FUIIIcTJ6DLu3mg0BLl+eeo2yYHSNQtu5NGNN2aUYFxutjoBFnDjoxvJLC2z3onFkV53tliEEEIIIU5sOVpa6YQ7aPXUq62U7FW4CaI2rFITVKVViyhr7dBaTUXp6yljUa5EVLiDVqebqvh2sQDlia6D8RZYWouocHJdub55VMo++u6GMQLl6cvjravC1NkqaaUHn8OW7MZoWpa6X11dOTZbOeXlad0aw3XYygNIoy0hhBBCCCGEEEKIwsiRtNKSOjYbtkoItbi05XYWlfXQFwWI0oebKruLak8v/TG0BFc1rlxldlSjdHtRc1Zh6hxB3Imug9CUSE714GuCNq2bIr5arVtfmDqHj7KQvguj1uUv3IyvLKQuVxRaUoJx0aKE8MS7Kra4spelxdBb2oaidNNdn9o9MtzRiqc+fhxCCCGEEEIIIYQQYrLyGNOqlCbdGFCJca3CHbSWLcIOOEoh2BnLMp6VrsyoH2eiZRaJcbGSSbJWetSsmLpPm5YUsnup92gJs1g/vXioTuTSdOscpThbK1NbZWWTrSwtBne8SZirGk8i9jAdvX5WG2fohBBCCCGEEEIIIcQEWO8eaK/C7dQlcbRxrcL9vXi0TI+9yg19nep4VlU52h3ZvbT5e3WtqQA8hLSWUYoSbwGVLkZ/r5V4vXQrCm3UTsEshS5Wa7HHAk30uquklZUQQgghhBBCCCFEAc0e/u//5PQv/kPuLWOdBHucuOMNqOxVuHFQ6XPijyey7Isoa63Eh4eQhSyO3VtPma2WQFU3XvsiyvDRFFiNy5u+szozoddr1+LwUO8CUPfpCLfgcgGxAE2tHupb9HV0E6Wc2v4YJv0Vk7HnKCtl8yo31DbTjIUB54UQQgiR0/e+973pDkEIIYQQQswgs3f8r1u4/Ifvm6xWu+v5ALVbXzfJfJKdKrcTH7qB1HFR7YFWzMazSuditb8JR22Aqm4vLVE/5Q4HNp+22hNCaVHrLuurxWbr0RYrWvkubR8bNl2MLlAHR69sjRdESLED0WTVuKj2VFLpsOHzhFBaspRlxO6lvsxGJSEUyVkJIYQQk/Lwww9PdwhCCCGEEGKGsb36nU8r5kmrmSBMna2J0pSE2cwQrrPRUZ0+yLsQQghx4opGo8yfPz9l2f79+3E4zMayFEIIIYQQIrvh4WE2bdpETU1NyvLZ0xTP8S8WoKnXT5tJ90EhhBBCCCGEEEIIYV17e3vK89kzu5XVTBQjUO7A16N2H5xhjb+EEEIIIYQQQgghjjvXXHNNxjKboijKNMQihBBCiOOQdA8UQgghhBDHinQPFEIIIcS0W7FixXSHIIQQQgghCmzdunWT2l+SVkIIIYSYESb7oUYIIYSwYu/evSxYsGC6w5gxcRyv5PxZN9FzNTw8PKl677///kntD3kkrV5dfxMHPlKwjY0zrowxd84crrmrY9IBCCGEEEIIIYQQQgiRzlLS6tX1N/HFC45waO48jh74I6MfjnLq3L9j05PVkrgSQgghhBBCCCGEEAV3ipWNdka28tf3d/O5ss8xb/4nKSo6lb8M7mPr716Z6viEEEIIIYQQQgghxAlseHjY8JHR0mrLjy9Peb70/tcYnzWL93btZ9bW19i34x0+HhlncHCcM07PNvFghPbGINsopmLVSpYVac+XuGmoKUnb7mXmrVrJsqL4onYag9sSWxRXrGJlcqVWLpbXL3E3UFOSXu4S3A01lDD5uCLtjQT1Faash81PraVrILGQVSuXES/S0rFmjS2PbYzOCQBDhjEOmh5XBfO7ugzKy3FtEscaP/d6YepslbR6QigtrrTlTZRGu/HaM2OxIlxXTv/qbhY1l9Nf7SZYGcStlZeybvXE65hAUNiaSol2e5lclZM/P0IIIYQQQgghxHTbtGlTxrKUpFX7tx3U/Fs0ZYOByGZOwcaCL5zDOV8upeisWQwPjnDqrj28+954jirTkxPFFO8P0h7RJ0zSRNppDO6nYlWDlixSEypPoU/mxBNhoCZn1tI4qE/a6NdrhjbzVBDcDQ1qPEOb2RwB9ckk46ppoKEmHosu0TW0macau5jvbqAhXq5W77KSHGXqjjVnbBa3yTgn8fOy1iRGs+MiQnuXSXnZrk1JDQ0NJbQ3RkxidOLsraQurJCSt5okV0s9HTYbfSG1XK/iNV53zJI+YeoKkrASQgghhBBCCCFOHDU1NSnPE90Dt/zr5VTV38/hgRaG/zvAwFuP8s7L3+VTZ80raACLr65g/8ubGTJcO8Tml7exxK1PhhSx7OYK6HoF41RHCTWrKijeFjFZrxkcZKB4HomjKVqmJo6mLK4hNj+rJoNSEkmJeq2XmT0269vkH+NkWbw2Ou56P71NAWKFqD7BRYtilgjLtm6KxBysloSVEEIIIYQQQojjlM/nOyb1JJJWhxmFuRfB3IuYe/YVfHrhVzn7omr+9sxz+MScU/jww4/h6F8YG1VgdIyjR0c5Zc6s/Guct4yr53fx7GaD9MpQhO0DSyhJT5gUlbC4eD9DZhmZohIWF28jki0zUlLCkgGTeqciLrN9JlJmttjy2SbfGAvByrXRc3ipL/NRGzBJW8UClNts2Gw2bLY6woDaRa6cQDi5rjyxv7qurq5c217bNma0DsJ18bJt2OrCWpXlyWW65VljCdQlti/XH0ssQLnDgSNlHz19fKnPTeNQCyZQbiNlUbgOW3mhE4BCCDEdwtRlvO/Fl+vfM4UQQojJSr+3qJ+zM+9BxyIOW8rn/2MeQkosue63um1iAcqn+f6c8r1O9yiXDw0G8v88FU9YHYvEVXIg9iPAyL7Mx/hh3v/gCMPDR2HsA2xj4xw9/Fc++ihX10BzJTVu5nc9i2F+Rd8aKsUAg4NWaxiga20jjY2NNDa2a618SqhpWMXi7WtpbGyk3SCJUvC4TPfJv8yssVnaxuicWIjRlEl5BeBqCVHmqzX4owlT5wjijiooioISgqbERj34mqBNUVCifkjZv4fe0jYUpYXMBlWp61wtWtlKCE9rE4EY2L3dyWV4CLW4csfSV60t99Dja04mtEz3yc04jsRavPUeWjuSd7JwRyueemnRJYQ4UcS7kE93HEIIIU4m4ToHQXc0bdzdY8WJP/HdwUNrpdGP3jOQ3Uu3Mr1j7qZ8r9Odx24ZCHjS0hNVU524SiStRgBGDqY8On/UwLbOn3PDnc/Q2zvKw/ds5ZHmHbT8/M/0bj/CzXf/B289/8gEqi2hxj2frlcMUh0DgxjngIqZlz0DpFtfTMWqBhoaGmhIGVOriGUrG2hYVcH+oFHiqsBxme4zkTKzxGZpG5NzkitGU2bn2Hjb7NcunYuWUBm+5rS35Fg/vfTgc2iZ8spWevriY7A58bdpCRq7l3pPD4lVOHFXmb05pa0Lx1tIVdKatmW4rhJCWuIrVyyrtZuaqxoPvfTHcu1jXUoceq5qPK0diQRZR6+f1dNxbxVCiCkyNV3IhRBCCGOxQDmVhGZGokP/vUKIaaJPUPn9fsPlhZbsHnjocGrC6vGfUHXPnVxw8RmcNU/hmz/cwnd/2s33f7qFB3/2Knf+6FVO/dRHvL1l48RqLrmKiv3B1MSRWVeyoQjbB+ZTlDHot8X16YqWcXNFMduM+qwVKq5c3eImUqZRbBPZxmqMhZDvtYlzrcZv+Iu6h5ASz5orJr94xOjvnUCssQDllWjlR/E7devCdVQSShv7ykosE4k/C8M44lys9vfSFIgRCzTR666SVlZCiBNLji7kRl28jbqQ14VTu1xndOPO6PothBDipNNZhyPoJpr+wTvjPnGMhukId9DqdJP4vd3isCnW73lpxxDTD73Sn+McZASbMSRL1uFTEssDU9jtP9t1yjbcjJXjPfnEE1b6xNVUSba0OnIYtb3VCJ2t66ny3JpIYI0NbuHouxtSHoP9G3jpsfupWfOHCVatDjq+Pxhkm37Z1UvYFtR3N4vQvrYLKq4yac2jrp/vztHaJ7JZ121uiMj2AYoNm/8UKq74PmktuuKzFk60zIzYJrKN1Rgny+K1MWTH2+ant1LX4sm+iDJaTbrU9RDs1JbHOgn2eKjOt5VRtI8eZymORBnxFWHUxk26ArPGYnZIVvZxUOrUtRILd+hafBnEkV5FlRuCzTQHydK6TAghjl/mXciNu3irdF3IQx5aK23U0lbwbtxCCCFOFD34fEZDbRjdJ5jCYTp0vTQ6qlESkzlZHDYl5z3PR1lIKyPqp7dSl2jSrWsjmPqdJO97ZbbhU8zqKbRcw6mYDTcjnw3SpSeqpjpxNTv+j3hLq86nw1TdcROMjJjudJC5dD/9zCQSVpqiZdxcsZ21XbplJTU0uNtpbGxMLFribmBlStZDHU9J3U3tprasyGw9FFesYuWyIgYbG0mUusRNw7IiMOocN+G40pTU0LBqHk+t1dVbXMGqlZMo0yg2S9sYn5OcMZoyKi99udG1yYPdS5s/iCPR0tBFS9RPucOBLb7ME0JpAXBS1leLzdajLVYMxq/KwbUaf5MDh80HTg8eraVVuE5NnLXatLdQp59otzdLLKYVmOyTOTaVrdKmvmF7PHjIFsei1CrsXurLbFQSQpGclRDihOSiJdSBrTmMN/09N1yHrTL+cddJ8iOUrgu51r2iNJ7Yd1XjoYn+GLhQu3G3Omwkbj2eapB2q0IIcZJx4g+5CVaWE4jqxmaKmdwnvNV4KjsIt7hwxYfpyPq9II84ot14CVDuiJefJY74PpbveR7q419F7F7qPT46ogD99Dr9tLniq+rx+Jqyn4Ncx5EyfIouBrN6poIr23VKH25Gdy7ks0GCWYJqKhNXiaTV8KFRLWHlQhvhytBBPj3BhFUJNQ2Z2ZiiZStpWJa+aQ0NDTVZymnAbK35+iKT5YWKy6SsomWszCjIaplWYrO6TZZzlivGjDryPcdWuGhRMtNMdm83ijdlAd0pCwAtT1+6utsgaZRerv55+jo73m6F9NJpUYyTUYaxkKU+831SQ25B0VcY/6dJHEbnzZN3MzMhhDiOaD8y1IVDyWW6Lt4uYgTKaydYuIeQ4cQdQgghTioOL92hPmyOOhal3BeM7xOr/U3UBmI4aKLX3VbYlIbdS5u/nNpADFcig2YUx7HquDaddU+Gy+J10oabSeTi5LPBdEp0D/Q9t5fhD0fY8OTzWR+hJ9fnkbDaRrDxqawz3omTSKSdxkYr3RbFhMUCNMkA7EKIE55BF3LTLt75FDuBrt9CCCFOXK4Wov5eKuPjU2W5T0z1MB12b32ye3wh7ldaGYnecrEATa3aECv2RZT1+IjPixULNFkcsmUCMZjVM0XMr5PJcDPy2WDazdY/Wd6yo4BF52oRJU46OVuqiYmLESh34OtRmxCfnI1VhRAnlfQu5CZdvPNjpRu3EEKIk4nd202oz4ajnCxDhLiOwTAdaishR22AqgkNVZJZnlqGDRsQ74roiq8LJYcscfr9eAim7TeZunUxmNYzRUyvk9lwMyfLZwN1/LT4ITr90ZkxayZgUxRFme4ghBBCCHF8iEajzJ8/P2XZ/v37cTgckyp3xYoVrFu3blJlCCGEEFbs3buXBQsWFLzccJ2NjmrFZKbvYxfHcSsWoNzRR73FrngTPX+Z1ylMna2JUv34ZSeYiZ6r4eHhSdV7//33W/58Nzw8zKZNm6ipSW3oMttkeyGEEEIIIYQQQlihDdPRVpAB2E9O4WYfPU4/k/sZLAe5Tnl5++23J7zv+eefX5AYZu/9sCDlCCGEEKYWfGq6IxBCCCGEmAoyTMfExc9d/LmHkOKdonMo1+l4lbOl1SfnwNzZ8ObTN3HgIwXb2Djjyhhz58xhaV0HI6Pw16PHIlQhhBBCCCGEEGImMZmBXFhwLM9dtrqMZ7IXM0POpFU8YfXFC45waO48jh74I6MfjnLq3L9jS0s1S+s6JGklhBBCCCGEEEIIIQrqFCsb7Yxs5a/v7+ZzZZ9j3vxPUlR0Kn8Z3MfW370y1fEJIYQQQgghhBBCiJNQRkurnU9dnvL8rH95jfFZs3hv135mbX2NfTve4eORcQYHxznj9GwTD0boWhPkbYq5dPlKvnymblWsnXX/XcKKKuhaE+G8+2pYGN/+AjcrqkoySjv42lP8xxZSy4q1s+6FbYltzly6iq9fXpQZSkp9QfRDiZ1/YwMVKR1ah3jz6bX8flB7Oq+Cf7pjGQc7G3lpR2bRZ84r5sDgALCEa++rYWHK2jAPnFbJL3VLbm9XePTazHJy2hnghguDfO2tblacN4H9JyXGumscPPQ77elX/HRv8qYd6wmo4Oc8zAOnNWF/q5sVTOf1NLbryXLKd9Sz5/HjoWms7lwW7PwVoEz9a8bsGk/r37IQQgghhBBCHD9SklavftdBzb9FUzYYiGzmFGws+MI5nPPlUorOmsXw4Ain7trDu++N5yjeKJEzxJs9+7n0+hogkrZ9MWf+5WXePFCSmuQiwtYtA0BxclGsnXUv7OfS5Q3atmqy6TnSE1fp9em8m3nSAAAgAElEQVSSaAc289z6dnbFYzywmefWd3HGjQ2siCeyDmzmzRh8uaqBFVVqLF1rXuaMlERchK416ccS5+Sh+JfTnQFuuLCOrkMtVOQ4cxnO8/KrQ9PQU3pngBsu9FHSrrDn2uSydS/Biokk34DCJByOQdJiKs/5dF1PMzsD3HNME1ZTcf1mgJTranKNZ9q1F0IIIYQQQogZKpG02vn45VTV38/hgRZGDo4wMjLCyMGDFJXUFrbGAxF2nnU1Xz/TePUZZ8HO6BBf1ieeYhHevmAJ5+/Yry0Y4s2ebZx/Y4MucVTEl6+vYOf6V9h1uS5Rlq2+M4s4g+28fwAWnjnEmy+qCauUlldnLktLoE3CeYsoIcjbO6HiuPiiHmPdCjVhldI67DzviZVoEEAVjz8uc2gIIabX1oHpjkAIIcRJYdYC9s2Ee85MieN4JefPugmcq4uLc29zLCTGtDrMKMy9COZexNyzr+DTC7/K2RdV87dnnsMn5pzChx9+DEf/wtioAqNjHD06yilzZuVd4cHods74Ymb3v7gzrryaM7a8wq7EEq2l1JW6fQ5E2Dm4hPPSv2OfWcJ58/bz/gGL9cUivH3B1VqrK5MyC+mlDn65vF5L+IR54LRy1u2Mr9Q/j7HuGhufOU19PPBS+nrt30/WJba54clYsp6dAW44Lb5/HV2YlWm0TGdnJ7/+nYd/yNaiKqUufRlmMca7TPbw0IU2PnNPOEvMeZaRT1wvJdebl2lwznX7PfCS2qXO6Bp03ZOs2zA+Xdn6MlK2NzwG9ZqlXKuX6vjMNQF2mdZrdh51ZZ1nVxO9urIyYs04Z8l1D9xTnrxupudeX57V10DymA3Le9s8Jmt/H0bxWdhup77eQObrJOPfBufTyt9yhvxeh1n/riZURubfknrty7khy+tSCCGEEEIIISYiORD7EWBkX+Zj/DDvf3CE4eGjMPYBtrFxjh7+Kx99lKtroJEIW7fMz5EYKuG8C7axM/6d6UCEnSzmC+mtnebN49OG+w/oklZG9Q3w+/WNrFvTyLoX4Fr9+FmmZU6G9sX8NBufqYFfWOl+9VIzDy0OseeQwp5DZmNg9fDQjmp1m3YPbzzQnPxCemGQr72laOvA/2TMuEwr9XylFPNGVWEeiHcdPKSw5y0/kRr9l3SjGF08eijE7Th56C1F645mEnNeZeQZ1yPwuLaOB2pZtzNXmWn7tXv4ZY2Ne2gzuAZQ8bhW96EQt69vMkhcJC28qzu5LR7tNWJ2DHZWfMfDL3+dTIR1/bqV27+jjjFmXq/RecxelumxJ85Zcl3kgjb2HGqhIue5B/J6Dajjqf3661GD12nq9dCf/+x/H7niy7Vd6rrHCaaMW5c/s1izbG/pdZjj78pyGdn/ltRr382vLL+WhBBCCCGEEMJYe3t7yiORtBoBGDmY8uj8UQPbOn/ODXc+Q2/vKA/fs5VHmnfQ8vM/07v9CDff/R/s+NUj1muPRXh/6VU5v8QsvLKC93s2cxDY9f91cYZzWWYyaXCQg4Z7F3NGYqB2o/qKuXR5Ayvua2DF8nm8seYp3ownuUzLnAzti/khhT1vleI3bHmR5vxSLllfmaPFhZOHfFpi5dpqbqeXt3cCO/uJpCTKWnljR9S4TCv1/K4P03B39hNB1xLrPC++5T3EEiPdm8RoWI5BzPmUkW9c67Qv0xnrstHtd201t+Pka/9oN47tpXjLmUrLCY2ueyqhXRvvLNsxXFvN7es7EkmF/9zu5874dqb1mpzHbGWZHbvB+Uych5zn3oTZa0Br7ee7yyjTnX499K+NbH8fFuLLtt3OfiJfSZ6nhXfVc3uOw8vOLFazlmcWX4e5/q4sl5H9byllP0uvJSGEEEIIIYTIdM0112Q8kt0DDx1OTVg9/hOq7rmTCy4+g7PmKXzzh1v47k+7+f5Pt/Dgz17lzh+9yqmf+oi3t2y0WL3aze88h8HsfunOLOE8tvOn2Gbe+EsFFxt2A9S1xoo7EGHn4HwtaWWhvjNLOG+e1jLLrMxCOq+Kr33Fwhf487z86pDC49Rm775kysMvDimJlil7HncZl5mrnvOq+NpXWvnPvOufCIOYj4kYb28vcJE7A9xQg3Y8UR76ioV9XqrjG4Qszizp4s5He/E/GWPXk01Evl6lJh8mUq9ZWVlNwTkDpu81MENpf5/q+ZjA5A3AsT2nE3ktCTH1lA/e48iztXz89I18/PSNHHm2FuWD9yZYWpiHz7ZxydnlbEjp+xpjw/U2Ljlbe1wfYHdi+/RtzZd3r7Zxyeq0LuVddVq5dXSbxpVv/YVQ4LJ3BVieT3kp20/lcQohhBDiWDj99NMNH8mWVkcOo7a3GqGzdT1VnlsTCayxwS0cfXdDymOwfwMvPXY/VzT+wVoE2oDo1gY1L+LLzvn8/oUu+GKJQZe9Ir7sXMLbL7TrxkuJ0LW+C+Itq6zUdyDCzsF4y6x4mY106RNX2uyBBbGzk1//zon9fAAHdn0C66WOjBY5C+/qpvtRJ5FoHgGct4gSWnXdgHKXaV6P1n2sJnM8n3UvJetKJLV2BvCvzzEG1gRizlvOuHr49f/R6rIyble+3u7jjXi3yp2d/Pp3uXYI80B619Ecx7DwH93wXDM/fa4s2Qop73rTyyLZaiaDxXM20deE2WtAS5weu9eGhe3OW0TJ73z8VFu368mmSXYPnCKF+LvK83paey0JcWx98PzdXHTL97ny2z/jym//jNIbvPw1/L1JlOjh8X3d3BbPyu4KsPxsB3+6V+GNfdrjCdicvZ9vpl0B/j3ioSbSlJp8qWjhjX0harLsV5D6C2aCCaSFXtbrz2uucnNuL4QQQogTQWL2wHhLq86nw1TdcROMjJjudJC5dD/9jPWEFfEB0Vdaj8x+FZfOgzMuN2kpZa9hxY3trFvTmFh0/o0NfN2eqz51TKvfA2pXwZXJxJa9hhXL5/Hc+kbWxTefV8E/3WE97Exq95yHALWrYLc2ELuaEPpMjU39wrvck+xi9FIdn6lp1Z54+MUhOxDFGhePvuXnhgsdfOYBbdHyEHu+1pFZpmE9aa5tYc9bpdxwoY3PxJd9xU/3Jn1d8XXq8eVuEeLiH5ZX8o0LbTy0PMSex01ifjy/MjLPgVlcTkp21PKZ03oAuL1d0dall5nzQIxdu5qHHnFQfpoPvuLh9hwtnrruUbvy/fI07Vp8xU/3Jm/2Yziviq/h46HFIR6dYL0J53nxLbbxDULsMR3AzOycpbP6mrD6GnCxYlOI2GnJ5benz2aZF+vxmW/n4tH25N/uJY/6uZ3gRAOaQhP5uzIrw+LfuKXXkhAToygKNpvN8nKAI79ezidG/8zHAyGUedfx8b43+Wjvm8w7A4b/99d0W9qwnf1l5lzdaFiOuRgb7vZh36DwPf0fxkJv3smU3b8Jwg1t3EEtD/4mxm0eK4nfwtUvhBBCCDET2fYcUhSAYO0CPrdwPlV3ZO8+cpBPW0xYRehaE+G8+2pYSISup4e4+A6DsammxDTUlzhWMbOFeeC0JuyJ5KEAddbB//yaWTJIzllWOwPccGEfvgl34TuxmL2WFnxqeuIRhReNRpk/f37Ksv379+NwOCZV7ooVK7izaZ3hul//7//FrugO7vpOE7NmJ35vY2x0lCcfqecLi0q43l2bsd+h1q+wuOZuPvHJT3HKrFMZHz2MMnaY8bExZv3NqSnbvvmLhznNk6uJapiHz+7gq/taKAe1ldMVfXwr/txw+ya+8Gp6i6D05TE2XF8LT3RzGwGW3w0/eNHLuWb1xlmtf4Obl27z8UfgSz+Isl5LiHWvtnHPL7RNvxHijWZXYh++Ae2/KOPxfS2QZTv1GMI8fHYl7d/wUPOLVtpJ23ZXgOVXqPWrLdVaKM+op5rfJsqLseF6B2vUXxip2RCC2yrTyiWt/vRY/NwX8fGne3UJva46LnmslI6UcyuEEEIIIxcXw9atWye8//nnn8/999/PunXGn++sSnzyc7ft5T/vu4ANTz6fc6d/WLPDYvHbeGnNfi5dvpKKSbVWylfJsasv1s66F7YBS7LMsifEDLYzgH+7n8cn2rLsJNfl9/HGV/zy9w/yWhJTYnxsjF3RHWzb+hpPPlKfSFzFE1bbtr6W2O6UWbNS9j06Os5p8+ZpzxT4m08AnzCs5+joRGZFBi4t5XNZN+hhzRU21mQsd3Jf/J+7OnkJNz9YCFDFtdSyeZfF1lJW6n/MTcc+hXO76rjktma6PWqSq7xZ4Y1miCegNqxyaXX2EHNEeWOf1trLdDtQE26VsEHhjQqguRpSEnJhHr4iyLWvKqxfCHTVsbw1RrknvZ4wv40X2dXMmpIQb7yo+yF1Xyij3ExpsXT1cUk4zPcq1HK6w63U3KtIwkoIIYQ4jszWP7GejLKihIr7Gk78lgf2GlbcZzrShBAzWIx11zh46Hdqly9pJWhV/LzFn3v4xSHvSX7+5LUkps4ps2Zx5wP/k58++v1E4spzfwOtP25k29bXWHLx5dz1naaMhBXA6Ng4HP1r4vnY6CiRV7v501tbGR9LTVIdHRll8LGvAqBg44J7/19rAf6+j3chSyLEyX0mLa3i4l0D1TLsLLsBqteGua3ZwuQJVup/QmtZVFFNDU28swvKtQTSJbe1JrfT7XPtdbruiabbwUt3O+CGKOvNPvDt6idGD+36xN03qo3riTuvlC/9opLljmSrMCsyYqmopua2DrqbXZQT5rcRP3c0Wy5OCCGEEMfQ8PCw4fLZhkuFOGG5ePTQST4rXYKdFZsUVuTcTs5ZKqvn7WQi50RMrdlz5nDXd5oSLaseWOHmo79+mEhY6bsM6h0dHYdRNWk1uHs3r/+f3/Cl/+sfqbjDA2jjYCXGw7KBzcb+d3bxWvv/Yy2whVVce6mP33a1UD7hX+nCPP1gD3/EwSUP6pfHky1TVP+uAMtvg8f3KZTHuyfmvV0P4OSP0SiQLbkU7xKoZ9RSSrPQy/p9Xna3lnPJ2T3UpI/ZZcgoFhd3/KCJB1tjfI4mYonEoBBCCCFmok2bNmUsO8VgOyGEEEKIGWXW7Nnc9Z0mllx8uaWEFcColrQa3BVlc3s7l/3jP/DZ887lk6eeoj4+OYtPnjqLT546m09+cjYf/WUPv3+xnXP/yW8xKju33euh/TYbD+tn69sVYIPV2fu6Omi/1E/HPt3sf/ui3HdpK7/NWcYk6t/Zxx/jXQt3dfLS7yeynZNrn+jmcSpZ3moyU+nCRdhp5d/N1mdxrqebjh84icWs7Gscy7nXueFXzTz9K4xbdQkhhBBiRqmpqUl5zJbBcYUQQghxPIgnrsLtG/jHm27NmrACODqmMLhrJ5tf3MSyG13MO/t0ODJMvFWV2tpK/ffge3v47XMvsuDGR/j04uusB1XRwhuvlrL8ChuXxJdd6qfjRWu7d4db+dIN0bQWQHaW3eBkjW48poLXX7Ga+x5zUH22Dy71UHPpxLcrb47yzvUOLvmVn44XvXz1G5Xcc4WNNdpA7N971c/yK3QtybSB1E2ldEf08Pg+O2BPK9d41/RYzl3o5VslNu4hxBvSd1kIIYQ47tgURZ09MJdX19/EgY8UbGPjjCtjzJ0zh2vu6pjq+IQQQggxg0zH7IETFfnBYpRZs/jq177KvM/MR5+k0v97YM8A3f+nh2JXY46ElcksflNuuuo9MXSvtvFbl5UuhkIIIYSIO9azBw4PD7Np0yZqalLHDLc0ptWr62/iixcc4dDceRw98EdGPxzl1Ll/x6YnqyVxJYQQQogZac6CL/HRu2+yOfQK2GbDKadgs50SH81KNWsWp523jPNX/prZnyqyUGor95zdazC4+hRJtDry8NVjUN0JZ1eAf4/4+YEMwC6EEEIclywlrXZGtvLZ4tP53LWX8MGOtzk69yi7/7SPrb/r45q7pjpEIYQQQoj8nf/P/4ujHw5l3WbOp4qwzf4biyW6+N4+he9NPjTrKlp4Y1/LsazxBBFjw/UO1vxenb1RBmAXQgghjk8ZSastP7485fnS+19jfNYs3tu1n1lbX2Pfjnf4eGScwcFxzjg9W8/CCO2NQbZRTMWqlSzT/3gZaacxUkJDTYn67+A2bcUS3A01lCT2TSquWMVKrZBIeyNB3Or+hlXHyyejnCXuBlJ3G2LzU2vpGkhUxKqVyxhsbySo3zG+uriYgYEBXaxpwnXYKpPjMISUFlwpq21UEkJpSVlKna2S1sRzJ/5oN96M8ULTtwNPSKHFpZbbUa3+O7ltE6X6csJ12DqqU+s2WBYLlOMIuol2e7EblWNWfq7j8xgtt1qGkRiBcge+nvhp82sxn2RyvOamX+br1umP0p35Ap8RrL/+cpZk8reTRSxAuSOIO599hBCmbLP/hk98+jPTHYaYFnZue1HhtukOQwghhBCTkjJ7YPu3HSy9/7WUx0BkM6dgY8EXzuGcL5dSVl7Goi8t4vPnn8bHh3P9MrkEd0NawoohNr+8n4qrSmBoM08Fwd3QQENDAw2r5jEUiW9XTMUqbXlDQyJhxdBmXt6/hCX7X2az4Y+nuvLTy1lVwf5gO4kqhjbzVONaBq9O1tNwM0QiUFITX+Zmia6MlStXassMxAKUV0JIUVAUBSVaSn84dX1TrwdPbxOBjIlwnPij6n5RP/hqAxjPlZPcTon66a2sIwy4qj20dugqi/XTSw/BzphuUS/OUv2YIzECTb34V6cmkpoTWaA85Tg+Z28ldVlmuM5dRup25TYHffXauVAUlDbozFV+VmHqbOXZ6z0mZeQh12tuxtC9bhVlggmrY3Burb7+CibtmOxeuhVJWAkhhBBCCCEE6FpabfnXy6mqv5/DAy2MHBxhZGSEkYMHKSqpLWyNQxG2z7+alUVAZJCB4nnMi68rWpaW4DLafTssvpmreJZnI0MsS99BX366oiLms52hIaBoiM3PdjE/veWVhRhMRfvocZaSSAvZvSlfPmOdQXC3sZpaajtjeE2+mdq99Xh8TXTGvNm/vNoXUUaQ/hi4HKU4e/uJ4cKu1VXm99PbFwV1CWr1KQERLKunW78o0AR+P85g/oef6/jc9X6CTQFiLvPWUNbOUYxArY+ykL5lGRnn+6SQ4zUn8mP1b1QIMTUuLp7uCIQQQgghxEySaGl1mFGYexHMvYi5Z1/Bpxd+lbMvquZvzzyHT8w5hQ8//BiO/oWxUQVGxzh6dJRT5szKu8KhyHbml2hZopISlgx08axxkymjvYlsh8UlRRSVLIbtEdL3TCk/XSTCtiVXq0mpoQjbB5ZgtumEuKrx9PioNWyioSWNquzYq9wQ7DRpSZWHcAetnno1SWGvwk0QtWGVWldp1SLKWjtQG95E6espY1FaEq2sWpf1iQWo7aunpWoiwVg4PoeX+jKz82OxDDVwgj0eqrP13ooFKLfZsGmPZAsvrWVLoC6xrjwQI9mFrQefw4YtvkNKOXXaucyzDNLqDifLLE+cC3VdXV15sh7TY9Axfc2lt0pKfx4jUG5Utslyw/NgtK1ZucbCdcltU89XejlWrk/mdU6eTytxZXv9mV3zXMeRPJaUxeE6bOXllGcck5XrlN85FkIUzpbnVlh6iJkhFig3eE8WQghrdr+4hlfWf5dXfv4AL7f+y3SHI8RJK9k98Agwsi/zMX6Y9z84wvDwURj7ANvYOEcP/5WPPhqfQHURXumar0sUlVDTsIrF29fS2NhIe0S/7QBdaxtpbGxMrhuKsJ3FlBQBRSUsZjuRoWzlp5UTBLe+WZW+lVdBuGhRoriDjswvk7FOgripykgwZYoFmmh1attm0L7g2mzYKiGUaGpkZ1FZD31RgCh9uKmyu6j29NIfQ0twVevGOgrT7CvTJX5iBGqDuFcbZYJ0dSYeqWMUWT0+V0uIMl+tcderPM4R+tZFGcLUOdSWWMlulPpEQA++vmp1XchDj6+ZMC5alBCeeDe2FpdWThB3vFtbCJoShVgtw+BcNkGbFhcp56KH3tI2FKUFV85jSJxR89ecKXUssKA7muiup4ZqttzkPISb8ZWFUrc1WhY/bkdmosXVEu8yGMLTGu+SZxSH2fXJfp0T59M0Lv1pyfX6M7rm2Y4jzo63PrX7brijFU99N91ZXy8m18PKsQghpsyDv6/N+hAzhPZD3OTHJxRCnIx2v7gG27kLuerr13PVzTdw9S03S+JKiGmSSFqNAIwcTHl0/qiBbZ0/54Y7n6G3d5SH79nKI807aPn5n+ndfoSb7/4P3nr+Eeu1RSLsr7gqbfDyIpatjI83pU9cpY5pVVMS7xpYQpG2X8li6HolkqN8/ZhW83i58ankWFgDgwxaj94iO97u+Bfo5JdztdtRldYtzk6VG3zN+gxD8ku9w1dGyHRAcf2YVqU06VplJMa1CnfQWrYIO+AohWBnLHM8q3AHvf7ViSRWLFBL0N1m0rUsdTyixJdz3Ra5jy/ORUuozHCd9TKAnj6ixmu08bx0LbHsXuo98YSedjzx5JyrGg9aYs+wHH2SsJWeRCEWy8jgxN+mXVuDuNzxTGXOY9Azfs2Z0lqq1adfbNPlJufBUYqztTKlxZHhsvhx615Die8Q4brMJKhZHBnHkfs6J86naVz6w8/1+styzY2OQ89VjSfR6jFMR68fw/xwakDG58HCsQghptbPVi1W/3/34uS/tf+LmaKKNklYCSEmIJ6w+uxZ/fD+f8GeILz7S0lcCTFNkt0DDx1OTVg9/hOq7rmTCy4+g7PmKXzzh1v47k+7+f5Pt/Dgz17lzh+9yqmf+oi3t2y0WJU6QPriEpMBo4qWcXNFMdsiEeP1RHila4CBrrWJ1ldruwZgW0QbWD1H+aC2zioeYHAw/u9tmFY3WXYvbX6n1rpCHdy8x+dItDRx+Hog8SUWUr/UW5z9zV6F26n7kq6NaxXu78WjfZO3V7mhrzPR7UmlDsCefJ4Wn8NHT48PR7nZYPDprByfjms1/oxB2fMow16F29lKxzFp8e9JDnKumLWemqgY/b0FLC7lNVdoBufB7qVbUWijNtl6ymiZmZRB5KP4nVMQdlzOuPJ8DetZOg4Xq/29NAVixAJN9CaSY1NxLEKIqTI2rn5s+uba7er/n9ie/Lf2//g2xsLU2WzY9N2Aw8bdjlWp3YFt6fdl3b6Z+2t1mbxJxALlujjiccUfVie9KEB8eaxXe1HHy6wzeH/WdbG227X32cxJPMJ16vNYoLzgPwDk1yXxOJwARoiTxFmf/SwAv/nVML/5r/yHxFHfq4zep8SxZXafMnvvNF4erjMb+sXgPnUciwXKM+/lM0CypdWRw6jtrUbobF1PlefWRAJrbHALR9/dkPIY7N/AS4/dT82aP1irSRsgPWWQ88hm3QyAQ0S2D1A8z6TDXiTCtuIKVjXoZvprWEVFPPFkVL5RDAPFqFUUsezqJWwLpnVLHNrM5okmssKBlLFoOoM9auumcAetTj/RlJZKUfyTTbzEOgn2OEk0oLJX4cZHpQ/dskWUtfrw6cez0gZgTzbgcNGijy3qx+n0EzVt7ZV+3Pkenx1vm5/eSl2rlLzK0LpbpbcqigUIhLVjRrdfLEBTa44xsAzDVMtpKugnQd2MjtnG5rJ6DGavORyU6hOa4Y7kudaSfhnHZbo8+3mwe7uJ+p306pqaGS3LoB9EPtZJMD5ppVkcGRXnf51N45rM36jZcaTXXeWGYDPNKQnkbMeX/TxYOsdCiIK6+p9aGDqrja4fLgWg4/tX8vyDV/Lze77E8w9eScf3r2RUyfXlxkMoMUtomLpE0jut+3yuWXLDddgqe3U/eKldxVOTME6chrOhGs0UbHUW48LGl1wfosznSPtSYNBK19WS0do7X66WNqi14eirzzGbbZ4JoViAZtqkS6IQJ4qPh7nu24/luZOWJOlgUu9TogAKNdt81tnFdfepkIfWyuM5UWn02WBmyGhp1dn6DFV33AQjI6aPgyPQ/fQz1hNWmAyQXlLEYGLcqrV0zXez0iTrFIlsozjRNTCuiJLFauss8wHYdWNard3O4lUrk4mtkppEt8R4663GZ5n44OyuRfQlxu1x4CsL0e21E+5oxZnRssJOlXsirWJ03bQcQdzRbl3ySS2TlPGwXFR7AN14VhkDsE/ShI5PaxU04TJcLYnucInsdi1UuQBctOjXOYK4o1Zar7mo9ugHxVbLQdf6Jvevp+llpHNS1lebaNFWFjKLy+IxmLzm9Ik9my39xmnH2619OUj5VcBsucl50P2C7vCVqd3YjJaZnqrV+PHhsNmw1fZRlng5mMdhdH0sXecccU3qb9T0ONLYvdSXtdKaljA2f72YnId8zrEQoqC+9OMVXHBhMV/6sTrY+p6Bg+zdd5ChA4fY++eDDB74kNHxPH6RTxlv0sVqP9oPG1lmyY2PQdjUiieU+hnA2+YH3Xh7AGVlJH8sSanXY/qFyu6tx9OTZVzJAsaXpL6nO620cJ00rVt9wZNLVayW92QhTgh/ee89OHoIeu/kur//OI894+8v1VMWm7Ai130qj5I6g+BezWq3wf1UL68hY2aeWKAJ/H6msvPLhCman9Scozx374XKyB++k/Wx7w+PKM/de6GSW5/y3EPPKX3xf//0FWXQwl4TM9XlG9SXOLbjTUjxOP1KdLrDOCmFFA9OxS8n/6QV8qB4QtMdhRCT09/frxw8eDDl0d/fP+lyv/WtbxUguqm1pPlbytdD31WWNH9L+fvvbFb2HTyq7Dt4RPnvd95X9r1/RNl38Ijy4i98WUoIKR48SvxtIOp3Kk79TSHkUfCEFCXqV5y67TKYro8qfmf8PhO/56TWmdxGf09Kvz/luF8VNL709fH3yWwxpB9TtrjTl6l1gPrwJC+G4iS+3KOElJDiIbkdnlCyLL8nsTx5/bLEm1K2/j6Qfg1S6/F4nLpYzK6P9u9Qsg6nfNAQYtJ+2+JTdv/hWWX3H55VlG0rFWV4i/Lblmzv7+nM3qfEMZHrPu2j0dAAACAASURBVGX6nm10z9CeR/2KM+V7dNq2IY/C8fo9O+pXnPHPH2nH8MYbb0z4cfDgwbw+3x08eFB57rnnMpYnWlr5ntvL8IcjbHjy+ayP0JPr82hhtY1g41NsHiqhZuUysvXcm5ypLl8n0k5jY5Btx6KuKeGixWq3PyFE4cQCNFkZgF0IMSOd/4PbuWnp5xkfHWdB6an0z/k3ik+fzeiYwpiiMDquMDoGR/JpaZVN1llys61Pn7TDRbVH35VaN1OqieyzGBc6vmz0M88WostFPrPkOkxmBDafSdaYldmAYwTUwRFT6knOKJyLbmZiSzEJIXK52vMTlN27+OwXzgbg5Y3PcrXnJ9MclchLrvtU2uzmhpMqWZldPF5GRzXKcfk9O0agNoh7Bn9Jma1/srxlRwGLLqGmoYGaApY4I5TU0NBwwh2VEGLKqF+SfD1O/NHu4/BGJoRIUBQUUNuzaAYGh/l45DAfj4wCcGRsTmHq0mbJNX3PMF2vG+tS41rtp6k2QMzlJdrso6xewZ6R1lA/ePsAddytHB+8Cxif+Xr1fbNgPe7is7J2G8+S25o4fsBj1rUnfSbZJvpj4DKLUZvptj5lplsfHbqTE6x1gDtKd8r3Bae18Q/jMcVnJrYSkxDCknOvv4/dL67h3IXTHYmYkFz3KcN7TJg6W1Pimdo1sC1ldnFHcxhv4gcGrQwClDs6CLe4rE2oNoPEArUE3W1022HGjcCuyTbFjRCioFy0KAX88C2OE9rYBnLthThuLfphLbdfdwHjo2MAjB8ZpeyKs1nwP27m4i/Oo/+1f+et367lrZfX8vHRv7Fcrn1RGT26Zkex/l51Mo1cs+SarY91EtRPvKLfniCd4WwtPvOYxbjQ8Vldn5OD0vTBOGL99GKlzKmcLTibHsCZ8joQQswckT/tme4QxEQUZLb5fGa399KmzRR+vEk5RoePnh4fjhk2g6AkrYQQQgghslEARW1eZdP+jwLKLPVj1HLPQyyve4jlnof4Z89D1st1lOoGHg/T7IvPLppjltzEen2XObUbGv7VBgknO976MnyVPsiYdGIiCh1fcr35BCXW4lpU1pMy82G42UdPfLD7Cc6SOyk5Z7p14m7rJkRl2syKellmBBZCTJnf/Nu9XFf79ekOQ0xIrvuUBXnOLm731qfOAnycaNEfX9SP0+knOsO6OUrSSgghhBDCRMkj/0ydaxHjo2MojIMNwMb4kVGuveZ05n9nEkMG2L10h6BSG0cD/Wx7WWfJ1dYn9o3vr2gzyBpwrcbv9BRuxtGCxKcfT6SJ0mjaLE9p442YJ3X0YUWTM7rabFT2+okmCs1zltycMwJbOlGWZrp1tURxBx3YDH/dzjYjsBBiqlz37cf4Tdtz0x2GmKhc96kc8p9dXJ0FWP/DiSgMm6IoSu7N4NX1N3HgIwXb2Djjyhhz58zhmrs6pjo+IYQQQswg0WiU+fPnpyzbv38/Dkf24U5zWbFiBevWrZtUGVOh5JF/5lv/4ODgh0dRGKfv4GE+HP0roDD/tBF+81/vs/+RdoulhamzdVBtaXBtYU7OoxBi6iVaWr37S17umSsDsYuT0tatWye87/nnn8/9999v+fPd8PAwmzZtoqYm9QdBSy2tXl1/E1+84Ahlzk+zaPF72BfuZtH5Q2x60myQSiGEEEKI41tZ8zf57k2LGRsdVVtZpbBhG7dxw9f+ljP/73w+D7VSaUufPW6mClOXMqtSoWbxm0xIdZmzOwkhxBRItLT63O3THYoQJ5X29vaUx+zcu8DOyFY+W3w6n7v2Ej7Y8TZH5x5l95/2sfV3fVxz11SHLIQQQggxPf71+e3MnjWL0bExRscUxsZGOTqqMDZ6hDfHxhgdH2d83FKjddQJORRapjTiQpqB8bpaUJQZFZEQ4gR23bcfU1tcfVtaWQlxLFxzzTUZyzKSVlt+fHnK86X3v8b4rFm8t2s/s7a+xr4d7/DxyDiDg+OccXq2D2kR2huDbKOYilUrWVYERNppDG4DoLhiFSvVhdp2SUvcDdSUQKS9kUiJ+u9kmS8zL14eWpmREtwECeoL0aj1wOan1tI1kFjIqpXLGGxvNN6nuJiBgQFgCe6GGkp068J1NioNft5z+qPm40hkUKfSLM13GudYgHJHEHfW/XKXHQuU4+irP4Yz4wghhBDHn97VP5vuEIQQQkyz67792HSHIMRJ4fTTTzdcnpK0av+2g5p/S51ydyCymVOwseAL53DOl0spOmsWw4MjnLprD+++l95UPp0+6ROhPQjuhgZKiNDe+CybS+LJJ11ia2gzT61tJ9JQQ0nJEoKRCDUlWtpoaIj9DLA/MsQyLWs1NLSf4nlXUbKsgYYarR59YmtoM081djHf3UBDPPs0tJnNEVhWY7JPPN7GSMYRuVoU1B/4Jph4mgy7l27FO7kyYgFqj1nCqhDnaBrOsxBCCCGEEEIIIaZdYkyrLf96OVX193N4oIXh/w4w8NajvPPyd/nUWfMKU1MkwrYlJVoCq4SrKmB7ZChzu6Ii5rOfoSFg3jyK9w8R32oosp35FRUwOBhfQmQ7LC4pyixHW7/5WTVhVaNvLlW0jGUlJruc8KpokxZWQgghhBBCCCGEmOESSavDjMLci2DuRcw9+wo+vfCrnH1RNX975jl8Ys4pfPjhx3D0L4yNKjA6xtGjo5wyZ5blitQWUckEWFHRfAYSySedSIRtS65WWzwVlbCY7ai5LTVBNa+kiPnbIqhtoAYZHJhPkWnOKsL2gSWUHIsEVSxAueEgpTEC5ba0qZU10eQ+yWmcw9TZygkE6gymeNbWxSyUndjehq0uQKBcW2+3q9N2hutMplU2KTPl+PR1mcUbps5WSStpU0Ubnqc8yxBCCCGmwZbnVlh6iOkXC5TL5wYhxKTsfnENr6z/Lq/8/AFebv2X6Q5HiJNWsnvgEWBkX+YWf/sF3v/gCMPDs2HsA2xj4xw9/Fc++ihX18B8DNC1tpEuQO1SGM8yFVE0f4DIIFA0yCCLuaqohKIlL6stsQbV1ls1ZsUCFM+jQG3FsghT5wjijip024FwHeWBGC4vBModBN1RlO70vm09+JrcRBUFe7gOW2UzYW986uYefH316kCjGeviYlnKjq+vhJCC4gLCfdg6wrS41FLCHa146hXslsoMU+fwURZS6Hahja1VTiDRZc843hYlBCld+8zPk/UyhBBCiOnz4O9rs67/waVtxygSYeqYDoUghDgR7X5xDbZzF3LVVVcklr3c+i9c7ZEB2YU41hItrUYARg6mPDp/1MC2zp9zw53P0Ns7ysP3bOWR5h20/PzP9G4/ws13/wdvPf9IAcIopmJVAw0NDTSsmsfLjU+xWesTWFKyhG2RiNoCa34RRcC8eWrXwvTWW4YGBjFoz1VYsX56462BbDZsla309EUh1kmwx0O9YbbFib/NqyaNXNV46KU/plu3WvuglbEuXme2siFYqyafEp/XXNV4WjsSLZs6ev2sTv8sZ1ZmrJ9ePFTHt7d7qff00JcY/sxCvNnOUz5lCCGEENPsZ6sWq/+/e3Hy39r/xUwgQyEIISYunrD67Fn98P5/wZ4gvPtLrr7lZmlxJcQUGh4eNnwkuwceOpyasHr8J1TdcycXXHwGZ81T+OYPt/Ddn3bz/Z9u4cGfvcqdP3qVUz/1EW9v2WgpgPTugKYJp6ISFhcPJIet0sa1igztZ4nWz6+oZDEMRnKMZxUvaxuRzPHUp4CHkKKgxB/T+mGpB3DqEkIALlb7e2kKxIgFmuh1VzE9DZdm0nkSQgghrBsbVz82fXPtdvX/T2xP/lv7f3wbY1q3fX1X/7DRcABxqV32k93604cL0JcfXx6vK7Vrf7gudZl53Wkl12Xrpm8WZ/b1WWPRnZfEcAKJZfphGAyOPT4UgsF5Ctepz2OB8pzHPBHT3y3R7LUhhMjHWZ/9LAC/+dUwv/kv60PiQOp721S8z4h8TOY+qltqeA80vs8ez2KBcpMhhI6dTZs2ZTySLa2OHEZtbzVCZ+t6qjy3JhJYY4NbOPruhpTHYP8GXnrsfmrW/MFa7fPmUZwYiyrCK10mCaehCNsHiknks4pKWEwXwS50y4qYv62LrmzjWakbsuzqJWwLNtKuT1xpswcWjH0RZbTSlP7qtlfhdhosL0id2cp24m7rJkRlyhulvcoNwWaag+CuMkhZmZWpHV+HbnyrplZdyyvLMZucJyGEEOI4cPU/tTB0VhtdP1wKQMf3r+T5B6/k5/d8iecfvJKO71/JqJLry42HkKLrNl+J9mNOiDJfbfKDcixAuc1BX73uh5426MzrA7ETf1TbN+ShtbIOWuLlhfDo1ndn64MfC9DU68HT25T5AT9XnFnWu8xiqeqkPHFeFJRoKf1hwNWibTtxrpY2qLXh6KvXjrmASR7plijEieXjYa779mP57RML0F+dfG9LeV8Xx1ZB7qNkvwca3GeP37xVmGZfz3QHAUBNTU3KI6OlVWfrM1TdcROMjJg+Do5A99PPWE9YARQtY6Ubgo2NNDYGwb1SHWwdiI9p1djYSOPa7SxepV9XRMniYiheTDLHVULJEiAxG2EWJTU0rKpgf1Arv7GRxmcp8ODsLlqifvA5kplWddRzvN0hynTLC5d9zV22qyWKO+hIZkvtXurLWmktqzcZH8qsTPX4eiu1Y3MEcUfTx9gy4qLaox9E3ew85VOGEEIIMT2+9OMVXHBhMV/6sTrY+p6Bg+zdd5ChA4fY++eDDB74kNHxPH6RD3fQ6qnW7qcuVvsh2BkDYgRq1bEkU/Ifdi/eieZDJtH1PtYZBPdqVrvj8SXW5IhzgscR7aPHWYrD6vZ5sePtnqqW3tItUYgTxV/eew+OHoLeO7nu7z+2vmPK+5WDUudURCdyK9x91PwemOY4H+ImFmgCv5+Z+JJNDMQ+fGiUzqfDVN3hQhvhytBBPp1/wiqupIaGhvRh00uoaWjIOph60bKVNCxLL6qBBuNKqGlIy0gVLWNlegG59snJRYuie8XbvXQrXpPtFFqy7ZvyPN912cpWP5ilR+XJ2kTKqExyHJ9ZvNqvqPrCTMrJqwwhhBBimoyPJieiOfPM0wGFWbNmcfrffRJsMDo623znNLH+XpylqxPP7YvK6OmIQqxfHWOykPmPcAetTjfRvMcGiNEZBHebHTtuqO0k5tXG5IyPhWkWZ671ZlzVeCorqQ1UZW8Bljd1wpn4D8meUAgqK2kFcNjweUJqMisWoNzhI/57syek0OJS9+2r130BCtdhawIPrVCv0OLSzdDcVEq026sbiiFMnboxra1lhJQWXIb1qN0zHPpfuz1+/L0+g7pLiXYvojml3Gp1fTRZttMfLfB5FOLEdu7196ljV11eAcBnZ/0XfO52Xt74bJ4DsUfp6ymjWv78jr2J3n8yCzK/B6ab8H12BtBaCnev7qc8ON3BZEp8svI9t5f1dRew4cnnc+60vGWHxeK3EWzcT0VKy6njQKSdxuA2YEnullzHk1iApl4/bZIAEkIIIfJy/g9u5/brLmDb4IcsKD2V3lf/jeLTl7LnwBHGFIXRcQWwcSSfllbZ6FsaGVJbIfsyd8RvtI0nhNI9gU/vsU6CuGmzA1ThppbOmDfZYjtXnDmPw4iLFiVKoNyBzZdM5kyOyQzJhjMdm8yYXO8xnIm5BSzM0AzQQ29pFEWxZ6/H2436+16YOlsH1S1eXKazQIczyu3IOkO1EMKKqz0/YfeLazj3qivgXSaQsIJwXSW9/mhmYwBxbBTiPprrHliI++y0ixGoDeJu6wb6pzsYQymjhS5v2WHpYY3agqqh4ThLWIHWIqyBhoaaEyRppQ1A5wjibjPJDAshhBAiO0VBAdT/qAYGhzlw8K8MDA4zMHiQI2NzClNXTx/RrBvoxtFQ9GNDGWwT9eNMzCCcH7VbRHzyFjtVbvA160rKFWfO4zCjdePThieY9AgBOWZdTm6XZcZks5mYrczQDIAzOaZozpmZ1S+8hLRkU9Y6nGljlWaboVoIYdW519/H7ldencCe6nevplJp5TitCnAfzXkPLMB9drrFArUE3W0mwwfNDNmmuBEnDO2DX2LgVyGEEEJYteiHtdx+3QWMj44BMH5klLIrzmbB/7iZi784j/7X/p23fruWt15ey8dH/8ZyufZFZSkz/ardBR2JiVE6CvXp1+6lTZtBOD/qoKw9urEoHb4eiH8wzxVnIY7D7qXN76Q1ZyEGY8fE+umljEUF++xjNhPzFMzQHK6jkpCuhdlMmQVaiJNL5E978twjRqC8FtpyTHAhplZB7qM57oEp9U30Pjv9Uo7R4aOnx4djmmcQTCdJKyGEEEKIbBRAUZtX2bT/o4AyS/0YtdzzEMvrHmK55yH+2fOQ9XIdpbpfZsM0++Kz+9rx1ntoTW9hFAsQmOAHcLu3Pv9ZrMIdtP7/7L1/cFtXmfD/uU3TNzDst0CcmDCFt0wlUzk2v/adKUg4Zd0hO7JZxjVZzbsznTUdWiklFGnZel/6jqnxrhf6YlqkZQOVeGnXu0xhtInreQdLM13qkjjytDtLaMeK1bXEAv1B49ilDpTGcWSf7x/3SrqS7pWuZPlHkvOZuSPr3nOe85xzr3Xufe5znscZJF30FjpNMP8gUE3POvsRD+n0zDARnVaNeZV7SEvbNIG+wo12fCTAdC7QvdWMzlUyJhcyMbcVeW1VzdBcUztaVsmSNZFmbUskko3hyW9/iYN9n6mtUnyEgGnSK8nm0YB5tOocWNJiPfPsNiCs7186iNMZLInJuPVIo5VEIpFIJBKJCY4HP4vP3cJadhXBGigACmsrWT552/Xs/XKlVDJVsPlJxKBLUVCULojpPKLd4fzSuHzG3T7orjtchpqdUG/UqUZ8PIKzzKPHRrdH5/lUTc96+uFuYdaeK28n0Baz5LHgDqcJEsCutdOVDJLOG37MMyQbZTo2zZhs68ZDhEhbT3GMqKoZmsu0NW0n7usiQkS7LhRdFmiTtiUSyYZw8N6HeXL0eE11MnNJiHQVfu8UBdflZsW4UljnPGppDixusOZ5VmINRQghqheDZx67nd++KVBW11gTq+zauZPbPj++0fpJJBKJRCLZRqTTafbu3Vu079y5c9jttYfb1nP33Xfzve99b10yNgLHg5/lrj+1s/TGJQRrzC5d5I3sHwDB3j9a5smfvM65B8csStMCawsZFLt+tu8Yxn0K4z2NCBovkUi2A3lPqxd/wInpXTUHYpdIrgROnz5dd92bbrqJ++67z/L93fnz53nqqafo7S1+IWjJ0+qZx27n/Tev0OZ8Oy37X8Z240u03LTIU9/pqV1ziUQikUgkksuAtpHPcf/t+1nNZlUvqyIUlDWFT//ZW3jn39RyPxShS3Fts+UDcXw6rwB1822/gLJxH4rSRWSr9TBCy9BsHIBdIpFcjuQ9rd57x1arIpFc1VxrpdB/pU5zQ/P1vPeTf8zvXvgFl3Zd4qVfnuX0v89y2+c3WkWJRCKRSCSSreFrT5zh2h07yK6ukl0VrK5muZQVrGZX+PnqKtm1NdbWLDmtA27CQmzD9OfbVa8S3GGE2G5aZgi57ASmnQTTiW0VA0Qikayfg/c+rHpc3Su9rCSSraLMaHXqm7cUff/4fc+ytmMHL//qHDtOP8vZF37NheU1FhbWeMf1lW7SUowNRZmhmc4jh3GkHuHo5Hx5sXYPg70OExFjDEVncgXxDPayZ6qCHEdKK6+WLZMa96F05d7PeYmtw7U8E3Jhnx1ANMIHPO7DNdfPKH2MtCQquJXH8SnDtKYbmAUwE8Jlj+JppEyJRCKRSK4Akv3f32oVJNseNUOzf6vVkEgkG8bBex/eahUkkquaIqPV2L12er+dLiown5riGhTe/b597PtwK027d3B+YZm3/uoVXny51FW+FJ3xqOMwgx26Q6kxhqLgMTNYLU7xSBQ8g4Nq/cUpplLgqCjHweCgg7GhVLm8TAhXF8SEUA1VWuYAdz02p0yIEUYR4QZZedxhBsYV7MQQm33XY/OT2PRGJRKJRCK50lAaIMOqx5ZEsh4aca3Wiry2JRKJRFIfeaPVqa/dQvfAfVycD7O8tMzy8jLLS0s0Ofo2oNkUY9EZ2j2D5d5QORYWmG/ew57c96YOOprqkJMjPcu0s5V8mFibfx2eRd30N9gtyR0WcjqXSCQSiWRbs9EP+6Xy5Z3B1c1WGJc2Cit9kde7RCKRSMrJB2K/SBZ2fQh2fYhd7/oob7/xE7zrQz285Z37uG7nNbzxxgW49BqrWQHZVS5dynLNzh11Nbo4dYKZdg9mTlYAOBy0z09ybGpxfXJyuHvwTgfoK4t8GsenuAjFQ7jK0pKqx3w+Vz4gadynoNjtajplXxw1lkEubXKumi+fnjju0wU19ZWHNM2EXMWBT3NlMgV9TIOhGpQxlqf1MeQzSL2qHcsPi9qf4nTQEolEIpFITh23tjUOpcomqYVMyGV4L9Z4qp03q5tEItlKXvrxQ5x87H5OPvq/OBH5q61WRyK5ailkD1wBls+Wb2sXef13K5w/fwlWf4eyusali3/gzTerLQ00YXGKY5PQeaCapclB7+AR9p85ytDQEGOlK/4sy8nhJizSeKJ2A2PMNIFhGBUCkQ5CoE9nxJkm2TqK0OJfucMCIQRCxPBGhgllbPgHvETGCwLj4xG8A35shuWLtbL5E4XjeImF3UAcnz2KJ63VjcGwkbHNoIyxPK2Psz1aWS/TgREDQ5gaTDTqSWsyZNpmiUQikUj0PPAflbfNRRo8LJNR6JudRoS7aJxRSY69RHKl8tKPH0J5z40c+MynOHDo09z6Pw9Jw5VEskXkjVbLAMtLRdvENwaZmXiUT9/zQ5LJLH//xdM8OPIC4UdfJXlmhUNf+Feef+LBGppbZOrYJHQeMljqZ0QTHYcHGTzSybmo3nBVq5wcarBMkQ6S7NIbrpwER1UjEzY/A95pZtOFY55u3VLAeM5bSZdy2d2DNzKuGYHijOtTHhuVNyDu64KYFhg+M0eSaQJ2zeOpK8L0bHGssWpliuTl+phTyt2DlyRzpXawzATRaS8DMiK7RCKRSCSmfP+I9vkF3d9Htk4fY65mY4px30e3W+JBiUSyLckZrG7YPQev/wReicKLP5CGK4lkiygsD/z9xWKD1T98i+4v3sPNH3kHu/cIPvf1U9z/3QRf+e4pHvj+M9zzjWd469ve5BenfmS5scWpY0zSyaHaLE3Q1MGhzmZmUqn1yclh8zMadBZ5RxXIMJc0qacL5i5EmqAzd8BNfzDJcChDJjRM0tOtGsBMy5cQ99FFrMSryavV0zZDlyeTMobyJBKJRCKRrIdVzcn8c0e1z3/U/X20uIwZPgUUBXSr9FG0fa5QSeEMuJTCccUFGZ2cMifsKsR9CorPzHhVHB4gF+bA8vG4ryg8gatIudJQBKX74vgMwygUyhSFW9C348qFRfARNzDO5cfJBrbSfQXVCWUgEzI4BzVQ6ZzUc76skgmB4ltne9q1lquzkfpKJJcDu2+4AYAn/995nvxJLSFxZKiV7YXZ3GU0L5nvV+dPozmqeE66rM933GcelmiLKXharVxE9bdaZiLyGN3ev8gbsFYXTnHpxceLtoW5x/m3h++j96HnLDaV4uQkdB7qwJKpKTVFIZzVIqkz8zTv2VO7nBzxUFHcponoNM7WXFj2aaIT2kHN26jHyOCjD+aemSA6XThk6/ZAdISRaFvBU6lCeZ1iqE5RugZtLbQRMVgSiIUyBvKsYuvG46zSrkQikUgkVym3/jks7obJr6vfx78CTzwAj35R/Rz/CmQtxJKOCfLJYHxd6nchoC2gMxRkwGUHT1o9JgTE2iBtKrUKGRhOgjcJoUyJcScTwqXYmR3QvQgbhYm4xeNxH0pXkmAuZIEWjsFV0/2EE2eyq+SGvwuYBhTc4cI4eIGgNi6JxLS2r5I/e2XcYaAP7LOQqJJQedsZczIwAoj1epHZIKG7LiUSCXDhPAfvfbjGSmlacr+V6SDJru1pBLgqqDZ31SBnOOnFmywP9QPOwtwX8xK5LM+3ZtgbV+fXAtunJ/nsgTlPq4l/jtP9l7fD8rJppSV2kfjnH9ZgsILUWJQZgKNDTOoPtHsYNIqk7mhiYWiIIX25jiZSY0drk5PD3cKsohRu0bwxhN+GevvnpG22D0WZ1g4JDE0+7n6Cw3bsSgCcXrx6zylbNx4CBNpihK2U14j71GWDEUW72XIGSSf8hNNBXHY7SkCnb9ENiduwTAwjeS3m41KEDX8ixqxSkOmNybhWEolEIpEAfOCbcPMH1c8m4JV5df8f3oQLF+C66yBbS8jPOES85O8b+oPQNwF+P4T6oC1WbERwr8MwkZkAPNBPoY2c4SrXVtitM2TZwG8LAGlCfQHaSu8H8lmYM4SGI3hjQqerDf9okKh9hLg/bHxPVcY0ngGIDitk3AWvqM3Cn4Aq9qptS//lqrhEso157eWXuWHn7yF5Dwf/pJaabty5Hz1bC23MboB2kupkqsxdNUiaiIJnlH766JvI4DcT4O7ByzBzGXBfVi8A1BBKfuL4IuOF3fFxChfz1pI3Wp3/fVYzWLnRIlwZssTbazZYATh6BxnsrakGvYODlFapXU4ON2EhMLvfa+1PGLylchMWRVe5dkKNMDpWqbzWQlgYvx2z+UmI8ppF+hiWMZZX3A99v0r7WHmcJBKJRCK5mlnLFv5+5zvVzx074Pr/D1AgmzWsZkhmDpythe+2FpgeBzIQnYaBBt4ravfcqjGoDzJ+7e9qbWXs2nGTZYX5+iXHbeBxwlwmort5N5Kh22eHgTboC1X3eGokIRcENG94bwz1AUfzdMs5yccEjCuo/lx2CHhNvJvShXrOoHE/4j7oyjmGaXJCLpgdoPBwFQdlGNIJGFGgNQgB7YWiXq7PDq3pyh5SPkU1joqw+repLKVElkFfKul5WT2jePym/gAAIABJREFUSSQVeM+n/lqNXXVLJwA37PgJvPcOTvzoGLd6v2VdUHyciLdHPldtBblYzeueRzPa/GnDhgf6Jsj4/ca/d/FxIk4P6SvkxzAzl8S2PWxWBaNV4PhveMx3M49/54mqle4Mv2BR/AzRoXN0HjlcIWB6irEhzQsrTzuewV6s5gUsiBpjKDoDtNdeVyKRSCQSicSEm/72Du44CDML8O5WSD4DzdfDK7+FVVHwsFqpM7lyGU7IBTHIhMCuGRmCVQwUhmQgCoxq9TzAREYnR9dWNV1qPT6bpiZrhjusGodC3ZuzVC3kgqgHRKJ4v09bmpmwAXE11lVCAKWGnRICw5AWYIuD0gVxP2WeZu5wweDlUyDUD/4BUMYLxqD4OHgHCkMXmFWXQ1JBrln/iIH+/aRVWUZ9qaanRHKlcKv3W7z044d4z4GPwovUZLDKhFzYA9PaSplt8tR/NZIL02OKmtQsULbfSTD3Z2aCKB5t/uzGQx8TGb23lk6GN4ZIyPPdCMbGxoq+X6v/Yt0YZQVjT6n6y1lpspfB+tywJBKJRCKRSCojQGifOeYX4MKyugGsrDaorWk1gIENsPlB+FUDRz3klgbm7rG7PWAfAX/u9b+urWq61Hq8tfITgyHhGCh6/TaKnJdYonx/EojYKTzMeLFEMOfN5larGC4T0YxA+Tq58l0QD6sGpPEk9Ov6H+zX/qgkt4RoH+CB0mcoq7IM+1JFT4nkSuI9n/pr1XB1Y231bP4Ewo8W2HqYYDoh48VtBdOzlecunAbnJo5PGc5/yy0NVIvYtPkzjj9vjNRkEMJlHycedltcEi8x47bbbivbd41BuasMN2Ehf0gkEolEIpEY0/L1Pu44eHN+aeDaCrR9FN79v+Ej74e5Z+H5n8LzJ+DCJetybS0wrQt3kl8uaIM2VCNBIxgJwHSgkIXQHgAiWohVbRmfYULl9RzXDEIt2v1Va2lcT80w1GJ0/+WGYJKGZGGqqd0ScgHyhWhAoHNd+y5d8H19Zun+IAyHVM+6pKcx3kvTGxBOZyP0lEi2K6lfvlJ/ZXeYmHda9TiVbC5agjHTucsScUYC00wH7PnsgPbANETGy0OU2/yMBpNXVEIzW0vbprd5/fXXG27SaCWRSCQSiURSCYG2ngoUUdgntCzod3rhTp/6+VmLHjkA2MEZKeTnGQmAp1v9uz8IAXsDcvfEIeJUl3kJ3RbUGZr8AxDpKjESZSBU43H9YZ8dCBaWnbW0QaAPcrfz8RGY9povcfOPQrKLdeQEtNCuZnAbDpVU0oyGZfsbQRqmc8spNcNevtluIAojURhoQEwvzyjEUJc2NhK9nrnrVSK5Enny21/iYN9naqsUj+t+C+OMR5x1eZxK1osN/4CXSJdSMneF8nNXVeLjRJxB0kKXfVCkCZoYw2z+AdoCfdsrw+x6sLdWL7NJSKOVRCKRSCQSiQmOBz+Lz93CWnZVXRWoLdFbW4FP3gZ7v7wO4TZIxKBL84BCly3Q5gehO6YokAwWx1IK2AvHzAwT8XFwGnjDdHsgnyTIDSKtGoly8pQ+6HbXcLxEV2LFQcjdYXUZnF073pWEdCXvJRuMBisct0i1dv0JaNN5oeUebsJpQLdf8an7e7zauPvqVUinTx+0FWWiVuONRdqsxauy1FwYPFFQXAXD3bqxqQHzI22bE3dMItkqDt77ME+OHq+tkn2OYc0rR1G6ICZX9GwZ7jAiHSTZpeQ9pYrmrirExyM4Pd0l86eNbo+TiKELl1t94dQXatzv7VZi2z6paRUhhKhebP0889jt/PZNgbK6xppYZdfOndz2+fHqFSUSiUQikWwb0uk0e/fuLdp37tw57Pb1vUq+++67+d73vrcuGRuB48HPctef2ll64xKCIWaX4A1tmeDeP4InfwLnHrQuz6dAj2icUUKiIsd1c4n7YLwHGhtjelMeSSQSy+Q9rV78ASemd9WWOVAiuUI4ffp03XVvuukm7rvvvnXf322Kp9Uzj93O+29eoc35dlr2v4ztxpdouWmRp77TsxnNSyQSiUQikdRM28jnuP/2/axmswjK0wIqa/DpP4N3/k1tcrsUNmT5gE/n6ZTbGhAWansTV/u53mWEkhrIwHAS+qWFUHKFk/e0eu8dW62KRHJVc231Iuvnv1KnuaH5et77yT/mdy/8gku7LvHSL89y+t9nue3zm6GBRCKRSCQSSe187YkzXLtjB9nVVbKrsLoKl7KwmoWfr0J2DdbK7VmmhAVsVLK1jZS9bXHnw41JNoGQCwLTEEzLAOySq4OD9z6selzdK72sJJKN5vz584b7G260OvXNW4q+f/y+Z1nbsYOXf3WOHaef5ewLv+bC8hoLC2u84/pKdxkpxoaizNBM55HDOFKPcHRyvrxYu4fBXkeF+gWaO49wuKOppNgYQ9GZymVYZOqRo+Sbb+7kyOEOmvJ12/EM9lKsRRyf0lX05s8ZTJO4nBc1x30oXbkeeYmJ8Ka54WdCLuyzA4jG+qFvC+rvm5qStbWuNLrl16c3Jgi7Ie5TGO8ROpd/g3biPpTxniKd4z6F4dbL/BqXSCQSHcn+75fsGd0SPSSS7YI/AdsnyolEsjkcvPfhrVZBIrlq+PnPf162r6LRSgiBoiiWGxi7107vt4tzes6nprgGhXe/bx/7PtxK0+4dnF9Y5q2/eoUXX672alJnDOo4zGCH7lBqjKEoeAwNVjlUg5dqg0oxNnSUoQWdkSs1xlD0HJ1HBrUyqnHqEXSGq8UpHjk6yV7PIIO5phanmEpBh6OXwUEHY0Mpk/adBPMP+nF8ih1lNraNDS8VjCCZkJaiWaiGKi3zgtu9HsOJRTIh+qIe0ontOm7rIBNihFFEeCsMPbrrMxPCZfcRF2HcPV66xuOE3dp4Z+ZIMk1yIoNfO8mZuSTO1v4iae5wmjlXH6FuGXBSIpFcqRi9bLN+nySRXL1IdziJRCKRWOMTn/hE0XfTmFYzMzOcOHGCNYs+76e+dgvdA/dxcT7M+f8MMf/8/+HXJ+7nbbv3rE9jQ1KMRWdo95R6N1XCQe+RTppnUqgmpkWmTszQ7skZtQCa6DjUCZMnC2WOqQarIttYUwcd1hvWcBNOB3FGxi/P+BLpWaadreTD7Nr8+DfJhpSZUHMqX5l2kG76t4OFx9ZCG0nmMoC9FWdyLp/1IjMRpS0YhNmcQTqDekpK9bbhH2gjMHJZXuESiURSJ0K3SSSS4v8J+b8hkUgkkvVhaLQSQvDaa6/x6quvcvLkSUuGq4tkYdeHYNeH2PWuj/L2Gz/Buz7Uw1veuY/rdl7DG29cgEuvsZoVkF3l0qUs1+zcUZfSi1MnmGn3UNHJyogmB/ubZ0ilgMUUZ+bbcZTKaHKwv/kci4sVytSLrRuPM0I+Q2YmhEsppOD0FT3rZwi5So/F8SkuXfBW/Xft73hBpi+uLj3LyXDpo74Wte0jnl8uNk3ArqD4SgwP7h680wH6iiLHmtQx7Zeqo8/n0to00qMUMwOJcZ8LfazWVul4W5FpLkM/zoqSGwtNVshneA7iPgXFbseu6Me7xvNYpLeC4gsRcpX0Le5DcVVJvRofJ+IdUD2kbN14iDKRKYx/a3cLbXmDa5rZ6TZajE5JicFLIpFIriROHb+7ynYXp47fhXxI30Li4AoBGXC5kPPRpiANVJIrk5d+/BAnH7ufk4/+L05E/mqr1ZFIrloMjVaKonDgwAH27dtn3XC1AiyfLd/WLvL671Y4f/4SrP4OZXWNSxf/wJtv1hC1VM/iFMcmofNAAyxJzXsw9gObZ2GhWpn1EsdnD9AWEwghEOkgya6cASpDyGUn6kmrx4SwmFJ4msAwjAqBiHmJdCn0MarKiHmZDoxoRoc4PnsUT1prOwbDITthEcOLk2BaGCxhdBMWaTxRu85Y4zaoU6lfqo7J1lGECOM21KP09rKCgaS0z+kgBPoqtFVJLysyzWXY/AntXMXw4iWWH79pArM9BucA3GFRqBMZLtLb2nnMkSGkrt1EhP34B7xExgsl4uMRvAN+A081zdioKChd6HS20dI2rTlWpZnFQ7fNTY9X88SKjxPx9hjHM7O10DY9S9romEQikVwBPPAffRW3AvIBfktwq5HHFDsMJGSw8I1BGqkkVz4v/fghlPfcyIHPfIoDhz7Nrf/zkDRcSSRbhOnywGuuuaYmw9UywPJS0TbxjUFmJh7l0/f8kGQyy99/8TQPjrxA+NFXSZ5Z4dAX/pXnn3iwBnXV5Xp0HqIsVrplmtmTs0LNL7BQd5l6cdJqR4sT5KUnbyfwM+DVDAWZCaLTXgZqXjbmJDiqGSfcPXhxFjyU3D14c8u/tBhFBYNFhOlZK2YGG/5Ezlhj4qlUqV+ajnmd6tbDpM9V26qklwWZFmTEfV0Q0weodxLM5YTWnwO1sOY91VWSqtviedSI9qkGzrzNyd2DN+8VFWc8GTRJS60ZG4VApFsZ1nnxuXs0w1d8nEhbCzbA3grRiYwWz8puJBCw0+os1k8ikUiuNL5/ZL/6+YX9hb+1z3Lkg/1mY/OrGQWvwEiYW4y8liVXBzmD1Q275+D1n8ArUXjxB9JwJZFsEaZGK1ANVy6Xi+uuu45XX32VVMos4Dhc/P3FYoPVP3yL7i/ew80feQe79wg+9/VT3P/dBF/57ike+P4z3PONZ3jr297kF6d+ZFnZxaljTNLJoXotVospzszvpamJ4qWCtZapl8wE0YpeQ5uJl5gQeU+umoLD2/yMBp1F3jxbokcZGeaSDVCpXplxH13ErHnF6QLbC5Em6KxXv2nAWWLsc9MfTDIcypAJDZO0Eg/M1o3HqTPAacv84nNJvJqVztbtgdmJCss1obpnnEQikVy+rK6pt02fO3pG/fzHM4W/tc9cmXIEEMOngKI4CWW0h/84KIq6uULlteI+UHzmOoVchfpKleVwPkVX1qQ9vT6mZepp16APPgVKog6Yt607Vunuo5JemZD5WJbpUiMhF2Uv8+I+VWYmZD6O9ZLry3r1NqJYpplHVWnIimr7K1FPHYlkY9l9ww0APPn/zvPkT2oPaRP35cKGyGt7aykOuVMImVLbb1jcZxA+JxeepWr4mcuEuM8kXM/WU9Fotba2RiKRYGVlhX379uGoENxpeeUiqr/VMhORx+j2/kXegLW6cIpLLz5etC3MPc6/PXwfvQ89Z1HVFCcnofNQB/WZrFKMHZ1kbz54exMdt7YzEx0jVVKGzgMlZYYY0xuutOyBtZFbWqZ54dhaaKM4vtVwRPPi0WJflS+Vs9OqNyzEx0s8dCyitV0uv5L6Id0/b4aJ6LSxt02lftWlRzXPnWmiE9pBzUOtUluW9DKTWVFGHF/RErsq6APbZyaITlurVo4Tz2iCGF1Fsa5s3R6IjjBS0cCkIzNBdFrzAlQF4CFAVwDdvhbaIgEClYxSmTmS+oD9EolEcgVx65+HWdw9yuTXPw7A+Fc+xhMPfIxHv/gBnnjgY4x/5WNkRbWHGy8xkcuyGsPXlXt5E6MtkDNmaVsmyHASvEkDw0QGXArMDqheRUKAGIWJKnebwXShfFugxIgTB6WruIwnWmJwqbNdZ7LcqFNEtbbd6j6vWf1qemVgBBDhynrWQyaktlt6C+AOA31gn4WEv7KMmoxPG9KX3HUXA5xIryqJBLhwnoP3PlxztbhPYbg1F+ZFZtXeMjIhXIqd2QGdg4SF+cpIznDSizc5bPA7rVu5EvMS6dqeRp/KaIa98dI5dvv0xNRotba2xsmTJ3n11VfZt28fBw4c4JprzG1cOU+ricgP6f7L22F52XRbWobEP/+wBoMVpMaizDDP5NEhhoZ021gl65G+/An2HCnJAujoZdAD0by8KHgGOaz35HL0Mnikk3NRXZvHsBicXbf0TRmmNa2PTaVmE0x2acftUTzp3LIyG/5EjLaAvcRqa1PjFeXqlF1YVlHbRidftRy76fGaBWJvYTbfFzuBthgJv82gTqV+WdVDj41uDwUjUhlO2mb7tLZ0RkGTtqzpZSbTXEbc10WECF1lVnwT3P0ECahB2Ptmaavb00oTF9bijeXatfkZaIsQaRuoMFHqrk97FE9aP6na6PY4wemhYPNy0+MFzOJZgWqM05YTSiQSyZXGB755Nzd/sJkPfPNuAF6ZX+I3Z5dY/O3v+c2rSyz89g2yazW8kS+KEeimP1g836nZc9P0e5xEJ9IUDAlpQn3QFhOE3Trjgo2aMvuG0+CMFG5LQ8PgjVE0b/hHgYCuTB+0xUoMNBba9QxActjcI8tK25Wwold/FcNR3XSXG6xy+BMbYyiz1hejLH5mm0Qi0fPayy/Dpd9D8h4O/smFGmqqoTlGpaVqi8kQ6gto86Rut81f0zwJubm4n/6Kz6QYhnG5PNBCAIV7infHx7dGHSOEAWtra+Lpp58Wjz/+uHj66afF6uqqUbEivtW7Txz/0gfF8nNfrridfe5BcfxLH6wqT4hZcfyrx8WshZJby+Wi52VMOiiczqBIlx2ICS9OESw/sA42QubWEPMivLHNbDEtgs4rY+wkEok5c3NzYmlpqWibm5tbt9y77rqrAdptLO0jd4nPxO4X7SN3iT/58pQ4u3RJnF1aEf/569fF2ddXxNmlFfHjfwlUkBATXrwi99OcDjqFU/+jGfMK8j/cut/U0nkwHRROnZxyMNy8IILp4n1BJ8IbQ4g0wgkiZlAv6NTqVShTacu1G/MinEEDfay0ratTVs6CXvq+B50Fa403ZjA2mrzSMtXGs/S7UTulsmNavdx3vDpZwcL+4nHLzbXaPUssmJdZdD2lgyX9MLlc0vr6weL7IFMZsRI90K7d4vuomFfft5iFNkvvw66c+zLJ5cVPwwHx0nPHxEvPHRNi5rAQ50+Jn4Yr/b5rxLwCr7fwf234DCPZcKrOk2a/LaX7K8zFpWVj3sv8fJffowghxM9+9rO6t6WlpZru75aWlsTTTz9dtt80e+Du3bsteVjlCBz/DeffWObx7zxRcYt957EaPKxmiA49wtRipTIpxoZKvK+G9Ev+NpDUGENDUWY2o62rGZufUU8U+2W9SHiTyYQYNg3AvjHEfXYCFT27JBKJ5PLlpr+9g9s//t9Zy67x7ta3Mrfz2zRffy3ZVcGqEGTXBNlVWKnF06oSmQmiaN6utm48RCl6wVtxKXadHjROTGXmQxNUKFMNd1hdkmi4DM5K25WwqlccAm2FJYRGHlI+u+q1JQSINCS7ao8bFXJB1FPejs8OntwSyBgMhyCsLXsMpkGEc0v0IDAb02UO9hKncKxAccbh4kzRVrImF5cbJaoLPWFFhj6DcflgGmdKrtSmRLI9uNX7LcRLv+KG970LgBM/Osat3m9ZqxxJ0qotGYu1BeiTQa22hqohS/SronJbSYKsanOxXsZ4DyJhlLFdsl6uNTvQ3t6OEAJFUSwLuzP8QkOUUnHQOzhIb8PKbQCOXgYHt6Tlqw6bPyGd1y2RIeSyE5h2EkwnNvVH0x0W8hxJJJIrG6H9zul+7OYXznNh+SIXlrMArKzubEhT6nKEUe13XF0qbx+J488ZBqZnSYOF3/mcsnFgGDWBRzH52IXTmMq0UsYK4RgoI+AvXTJnpe1KWNXLri6JdLWaxJnKQBIYyGcKhgEvjNfS6UyQ6PQsA4mSTmZCJAkQsUMgt8+bM0INAwld4dLsw8PMZcBdpkNpxmGtHGrG40I//Ax4A+X9yMyRdAYZdeeKDeANDBeOVZER7VOtcAmzl2RxH0pX7hHQSbBamxLJNuI9n/prXvrxQ7znxhoregsvcd09Xrpq+gGRNIyq86T6vFT8wj2OTyn8HlWdi3MyCOGyjxMPu2Xm2g2gogtVLQYriWTzcRNueHDDjZC5mWhrki/rPkgkEsn2ouXrfdxx8GbWsqsArK1kafvou3j3/z7ER96/h7ln/y/P//Qoz584yoVL/82yXFtLW1H218xcUktyEmckMM20LuajPTANkXHVi0ZL2FJfEt/iQO/RaS8tNgG2NB4njMdLPLQyEJ1GTcBhQytTT7sabgiWBmU3k6tvuxK16GWDhIBR1AyDjXXizgUwr0QjsyZvNUYZjHU0LFOyRLJ1pH75ylarIKmHdc2TOarMxUXt+RnVsrdfKdha2rZahTzV1/1JJBKJRCKRXM0I1PVcgKJ9IkDsUG+j7vR+lTt9X+VO71f5rPer1uXaW3Hmb37jjAS0jK/xcSLOIOmSwE3B/A14ITFLkdElEyJk+Qa9JKtxXmYu85G6FM1nB4Jp3JqhSy0Dvnix8SsUt+5r6x9Vl9zpl2D4ByDSVRx0XW0bS2+tc/WLxwPT8bD5IR2E5FzpAWhDZwDLwHAEw2zDrU6YTWtjEPcW+mOWBbqe7M31YjVrsq2FtukAI/FcsWFdP6rJMM5gnMcsU3KlNhuVKVsiaQBPfvtLHOz7TG2V3D26pbAZQsMRvMbpyiUbSgPmyapzcUmL/gHaAn01Lyfftthbt1qDPNJoJZFIJBKJRGKC48HP4nO3sJZdRbAGCoDC2kqWT952PXu/vI4wATY/iRha5tkuiKlesvHxCE5Pd8mSBjWrayR3p+wOazGGdLE4+qC74rNRpazGmsy8PjmdhJYtWFfGtF2jrHQxCh5I2mYTjAadFHkmudHaVj2gFEWtariEzwh3If5Urr7heMQLx+0BGDCQH9bLsYMnLfJGO/1mntHZLAt0Hdmb68Zq1mQ34VihH314dP2wJqMsg3H+gFmm5EptNipTtkSyfg7e+zBPjh6vsZabcNpD1F7IuH5ZO1ReztQ1TxawNBcXN0h/EAJ9VbLIXy7YNirlbu0oQgjrr8bWwTOP3c5v3xQoq2usiVV27dzJbZ/fRmkUJRKJRCKRVCWdTrN3796ifefOncNurzc8t8rdd9/N9773vXXJ2AgcD36Wu/7UztIblxCsMbt0kTeyfwAEe/9omSd/8jrnHhyzKC2OTxmnRxgZDyTVkeMnkUg2j7yn1Ys/4MT0LuuB2CWSK4jTp0/XXfemm27ivvvus3x/d/78eX7+85/ziU98omj/pnhaPfPY7bz/5hXanG+nZf/L2G58iZabFnnqOz2b0bxEIpFIJBJJzbSNfI77b9/PajarelkVoaCsKXz6z97CO/+mlvuZCF2KURa3RhHHV5QJSUFRfOXxNy63duO+8qxOEolEsoHkPa3ee8dWqyKRXNWYZg9sJP+VOs0Nzdfz3k/+Mb974Rdc2nWJl355ltP/Psttn98MDSQSiUQikUhq52tPnOHaHTvIrq6SXRWsrma5lBWsZlf4+eoq2bU11tasOq27CQtBaeK8xrIZbWxBu+4wQmx+ryQSydXNwXsfVj2u7pVeVhLJVtFwo9Wpb95S9P3j9z3L2o4dvPyrc+w4/SxnX/g1F5bXWFhY4x3XV7rJSzE2FGWGZjqPHMaReoSjk/Plxdo9DPY6TESMMRSdyRXEM9iLIy83hyq/o0nfpl78IKXiU2NDRCm0mxob4sSeIxxWhRTaTjl0ui0y9chR8l1o7uTI4Q6aLLZZPCYVyhb1GZo7C3otTlUaQyqMS3XZBYz7uTA2RHSGMpo7O9k7eYY9RW2lGBs6oe5byLWZO3964vhK3rp6Y2KbrxtX06i2lqRXzYRc2GcHLvMsQgXiPhdz/Qm6J1z0MVocD0UikUguE5L9399qFSQSiUSyxRy89+GtVkEiuaqpaLQSQqAoimVhY/fa6f12cdrb+dQU16Dw7vftY9+HW2navYPzC8u89Vev8OLLpa72pegMFR2HGezQHUqNMRQFj5nBanGKR6LgGRxU6y9OMZUC9UvBILM49QhHj03hONyBajPRGWtSYwxFx3DojSWLU5w41047J5hadNDRBA5HO9HUAlAw4KRSM7Q7egu6HJ1kr2eQQUdBzlQKOkr0qU4F/VJjDEXP0XlkUJOlGpAeQTUuNVUcw1Tlcakiu2o/ewcZ7IUig1TOUDhZobuOXgYHHYwNpUwKOAnmDEBxH0qXb5NiXRgbn+oiE2KEUUT4yjHsuMOjzLkU7G0xrV8NHC+JRCKRSCQSiUQikVwVmMa0mpmZ4cSJE6ytVTMsqZz62i10D9zHxfkw5/8zxPzz/4dfn7ift+3e0zBlC6QYi87Q7in1vNGxsMB88x7yrTd1aAaiYpo6bqV9/gypRQMZDgftnGNRd2wxdQb2H+DAfjiTq7RnD80zKQpmlRSpmXYcqrWMqWOqIafIvmaiT00U6bfI1IkZ2j1641cTHYc6YfIk5SafymNYPC5WZG9gP63i7sFLkrnLLl1DN/1XnCXHhj8hrhjPMYlEIpFIJBKJRCKRbD6GRishBK+99hqvvvoqJ0+etGS4ukgWdn0Idn2IXe/6KG+/8RO860M9vOWd+7hu5zW88cYFuPQaq1kB2VUuXcpyzc4ddSm9OHWCmXaPyRI6DYeD9vlJjk0ZWaMskkox07wfR95Qs0jqDOx3NNHk2A9nUiwCNDnY3zxDKqWr1+7QPLxSnJnPGbAajF4/s3aaHOxvLja8gcUxzBe2IHsj+2mV+DgRp4funP0nE8JVFgw2jk9xEYoXjrn00XCL6uRSVBfq+XyufBrwCGbpqau0oS/pU1DsdjUddF6OVj/ky+tRqK8dy4sr/W6kr9Z3k75lQq7iwLm++DrGCSBDyKU/llvGqR8vq/2QSCSS7cOp43db2iQbQNynzkOZEC7XFZJOXCKRbGte+vFDnHzsfk4++r84EfmrrVZHIrlqMVweqCgKBw4c4OTJk3nD1YEDB7jmmgrJBleA5bPl+9/yPl7/3Qrnz18Lq79DWV3j0sU/8Oab1jy4ylic4tgkdB6pZh1x0Dt4hKlHjjI0aR4nanHqBDPN+zmSN0zNM3l0iElQYz0d1lVaTHGG/RxqUuXv5xipxQ46mppw7G/mzOIi0FS8NBBA7/FliK5Nw9hNJmVL9TNtZ54F/epFC2NYNC6LFmTvqVRmI1ENIQHTYfCcAAAgAElEQVQAbwyRyHn2xPHZo3jSgoS2dNAVyuD2a3WGPaSFwJYJ4bL3EepO4LfF8dkDtMUECTfqjbHdRSi/pG2aZGsaIawsdzNro7iUOyxQ48qq8kL97nxbgdkBNehs3IfSNULcX+uyxxJ9zfrmTyD8OR3G6Qm7gXid45Qh5LIT9aQRCV1nRQyKxmvj81hJJBLJRvDAf/RVPP63/2N0kzS5ynCHGZ1zodjbiIkwV5p/skQi2V689OOHUN5zIwcOfDS/70Tkr7jVKwOySyQbzU9/+tOi76ZWqGuuuYYDBw6wb98+Sx5XywDLS0XbxDcGmZl4lE/f80OSySx//8XTPDjyAuFHXyV5ZoVDX/hXnn/iwRrUV5eg0XnIYvynJjoODzJ4pJNz0SHG8mvkVMPP0NAQRyf34snHswI1rpNap3jJX25poEMr24RjP0yeVEsUPK8WWTzXzB699WZ+gYWKemptDg4yWNFgVVk/83b0+lQawwrjYkV21X5uBE6CaYFIB3FGxgumkMwcyZxnj6KgdEWYnk0X6oz61Rtem58B7zSz6VwdLz05y5D+mFbP0231NtmkjVLiPp3nVkn9fk2Rupc96vSt2jeI+7ogpjeM1TFOmQmi014GrrjljhKJRFLg+0f2q59f2F/4W/uUbBw2fwKxKXErJRLJ1UzOYHXD7jl4/SfwShRe/AG3/s9D0uNKItlgPvzhD5dtFVynVMOVy+Xiuuuu49VXXyWVMguGDRd/f7HYYPUP36L7i/dw80fewe49gs99/RT3fzfBV757ige+/wz3fOMZ3vq2N/nFqR9Z7sDi1DEm6eSQNYtVgaYODnU2M5PX34KRqKmDQ53nOJFfXpji5OQ885NHGRrKGXbmIWc4anKwnzOkUqo3Vn5JYenSwUZRqp9ZO4spzszvpSkfK73SGJqMixXZdfdzD3uaS+Uuco6Czpaw+RkNJhkuWl/mJSYEIrcZxlfKMJesVedaMWkjE8LVhaZjmqBzo/WoQNxHF7EKmRc3Y5wkEolke7O6pt42fe7oGfXzH88U/tY+c2WMieNTFBT9cui42VJwdWl33KcUL+HOlw1pskqXamttlC1dV1GXhFdajm1WX7+M22hJd+lxizrk+++r4INbvOxcKVkemAm5TNpa79Jztd1S0XGfKjMTcpku/6+7RYO+5NrLfVYqq6tV5XxtDpV1rEsgLqO+mO2vSCPGpdFju1XXnG8DrhGrY1M51MXmn1OV3TfcAMCT/+88T/7EekibsrAbVX/fJBvDJs9lhb0V56vtSWlol63T5PrrrzfcKhqt1tbWSCQSrKyssG/fPhwVAhYtr1xE9bdaZiLyGN3ev8gbsFYXTnHpxceLtoW5x/m3h++j96HnLHYhxclJ6Dyk94qqVHyKQjirRVJn5mneU9vitaaOW9k7eUyVk0ox09zJkcGcUWeQwcEjdOYNNZrnVXRS542l7u+4tZ2ZIk8vCtkM10GRfvl2xooCwo8dnYTOA5oBqsYxLOtDJdn19rOJpr3zTB6bIm8ePDnJfC4mWA3Y/AO0BfrUHw5bC21ESoxYOaaJTmj7Nc+gHnehznjuHzUTYjii8yiqCZM29KRnmXa2Ys+XsSLXTqtT5yEVHy/x0DKhYt/iqE5WpQrWMU62bjxOs3FvQD8kEolkC7n1z8Ms7h5l8usfB2D8Kx/jiQc+xqNf/ABPPPAxxr/yMbKi2sONl5goLJX25V9exApzmA53OPfyJYY3510sBAl/C+i+CyF0Lx6cOJPDhg+BIwErk40TZ7JrnTeuFnVwh7W+mZAJ4VLszA7oXkKNwoRuDlIz8Dbe/yoT6mN2QJS90HGHR6FPwT47QKKiZ3GND9AmfXGHB5i1K4z36MIMbGC/G8ZG6GjzkxAGoRnM9l9mbN0111Ovylc2F85z8N6Ha6qieoQWfq/SQSfOYL/0EN0SNnEug+rz1bYlTUtO53SQZNf2M7IaxrQC1WCVi2m1b9++qjGtcp5WE/8cp/svb4flZdOyS+wi8c8/rMFgBamxKDMA+dhPGu0eBo2CVTmaWBgaYkhfrqMJalrA5uBA5wmOHpuCvTM07z9SYuxRY1lNplL0Ohw0OfbTPKkGai8W08vgkT08clSnT3MnRw7nvuhjWkFz5xEOW/ImK+jnONxBk6OXQc8YQ0P5Vmj3DJILe1V5DKs1VVm2tX6aiT5C5yNHOTo0qatTT0R3N/3BYex9IboTfsLpIC67HSWgHfbGtPhRTtpm+1CUaW230CYSt1ZHQUEtF0wnTCYZNz3eLrrsCgFvzOCGzKwNvYh+gsN27EoAnF68ljytbPgHvChdimrk8XrNb/RL9DXrW9ynLk2MKJrZyBkknWip0IdK42TDn4gxqxTG3RsThN3l41VfPyQSiWTr+MA37+bmDzbzgW/eTRN9vDK/BMAf3lzmwoVLXHfdtWTXakgyEx8n4u0hDOTmsL6JDH7/+nVta4PoRAa//gE3Pk7E68Ubqe466xkIEh0OkXH7644ftV4dIEOoT42hWDTN2vw648QGZuDtHiVsKFrNkNuA01TaoElf3ISFsFh2O3E56LjN2LJrziiGxdXNay+/zA07fw/Jezj4J/VKiTMSaGNAyP+DrWLz5jIr89V2xY07H/alhTZmt1QbQ4QBa2tr4umnnxaPP/64ePrpp8Xq6qpRsSK+1btPHP/SB8Xyc1+uuJ197kFx/EsfrCpPiFlx/KvHxayFkpIrnUZeCzHhxSmC6YYI28I2NporoQ8SiWQjmJubE0tLS0Xb3NzcuuXeddddDdBuY2kfuUt8Jna/aB+5S/zJl6fE2aVL4uzSivjPX78uzr6+Is4urYgf/0uggoSY8OIVMe1bOugUTv0Pbcwr8MbKyhXq6n+XzX6nc/tLZaRF0JnbX+n3vXA85kWnn76ekQyj41Z1MOqvECIdFE6j/YZtpkXQiQB188YM9EwHhZPSMpVkGn03aqdUtlfEREx4dW0VzqtTBIPe/H7j8S3Xx+t1anLV81Ist1wHZzBocr40vbxBEXSWjEHMK3AGRUGFtIUyteio6REr6OmNqf8H5eNh8Zyanbey82FxjAzPTak8/ZiU98lavQq6b8k114h+VBpfC2NYdH3GROk4rO+6N/pemZ+GA+Kl546Jl547JsTMYSHOnxI/DVf6fTcg5i25piWbxybPZVXnq8uE/H1IgZ/97Gd1b0tLSw25vzN0nVIUhd27d1vysMoROP4bzr+xzOPfeaLiFvvOYzV4WM0QHXpEt8zPiBRjWoypwjZGo0NIbS5XYp/qJDXG0JDmISaRSCQSyRZx09/ewe0f/++sZdd4d+tbmdv5bZqvv5bsqmBVCLJrguwqrNTiabVudAlHymKmuOnx6pdyTxDFg+V8IoA7bLxksQYJ69aB3DL6asRHCLTFDJZK5gvkM9+K/BKIWmPf6DLkFrVTyFgshEDEYDhkJ6xf0plXaJrAbI9Wzst0YMTCMoxpkq2j+SD0RUtGI8OF2Cu6/o0SNVh2nyGkBtNEhP34B7xExgutx8cjeAf03gg2C2Vq0VHr/zCMav2PdCn0MWowHmZjbQWj85GxMEZm56batVPcJ+v1rLCZ19x6+1FpfK3I0F+f5Se7/uu+Pm71fgvx0q+44X3vAuDEj47VmDkwQ2g4WUMSJ8lGsWlzmdX5ahuSj8U23rMtl52bLg9sb29HCIGiKJaF3Rl+oSFKqTjoHRyk2qo16+UuJ67EPtWJo5fBqmsXJRKJRCLZBIRAgPpOX2N+4TwXli9yYTkLwMrqzk1USF2ebbb0wN0fZLhPXRaRHgnQNiCw1RSpwk04No4yEscfrk/DdeswPUsaqi/rsLfijHThak0bx/zRMt8OFGW+DTBuSXhOhpYhN1FSQctYHLEr5CIS4DWLEVSaHXiYuQy4K+pQkr047kPpiuSPBXM6OIOMunPdG8AbGC6SEu2zgydNIjcG7h68XePEw27cxBlPBukvPc9WyljVMfd3LjOxlh25NVdPPx6YjLUVzM5H1TEyOTdUu3ZK+2S1npW+bOY1t85+VBpfC/9/ZddnKXVe9+vhPZ/6a1768UO858Y6KmcmiLYNUM8lLGk0mzSXWZ2vtiE2fwLhR0uOMlzx3mIjOX/+vOH+ii5UtRisJJLLAzfhDQ/UuRltbDRXQh8kEomkMbR8vY87Dt7MWnYVgLWVLG0ffRfv/t+H+Mj79zD37P/l+Z8e5fkTR7lw6b9ZlmtraWN6thBLJjOXxNnawPe0tm48RJmIhxhOBumv5+Wpu59gWSBbO62lcRgzcyRpo6UsQPY6dNCSe4xbsXHZ/CSEYJS+Lcp+ZCVjcQOoO/PwNOAsut7UOGpq5uVMaJikp9vgYctKmUbp2Eg26XxsKVdSH42uTx1beE2lfvlKXfUyE1Ha6svmJNkINnouq2W+2s64w8S8umRZW8BTTz1VtlVf9yeRSCQSiURyNSMALRC2kguILUDsUG+j7vR+lTt9X+VO71f5rPer1uXaW3FGxvNLcEYCNHgpiQ3/QBuBrgBYMTaYyRgNkuzq0i27sdHSNk2gr5DKOz4SYNrbY5C8ZD06aMvTukqMUJkQIZMHA5s/QTroJDlXsg7EcobgCtltzTLkVsxY3GDMMg/bWmibDjCi9S8TGi5ZJuXEM5ogRhcunZ62bg9ERxiJml97hTJtDFh5m1VXduSyRi1mIzaqa3I+qo5RZXk1Z5e+Uq45q/2oNL5VZRhfn3nquu7Xn6n6yW9/iYN9n6mxFkCGiSg08h2EZL1s9FxW+3y1bYjHdT5jccYjzi2/dnt7e4s2abSSSCQSiUQiMcHx4GfxuVtYy64iWENNm6qwtpLlk7ddz94vr2MJu81PIgZdioKidEGsVg9XfUwrxfhhz91P0Om1ZmyooOdoiWuDO5wmSAC71nZXMkjazNNjPTq4w1r8m0I/lT7oLm0q7ssftweMjCtq5tu8HHsUTzps8mCiPnio8T3QZbdVM+S2Bez5ttSHE1U2uv2KL44aB0U7R41y/XL3F8a9b5a2/GlxE44V9O7DY5iV1x1O44naUVzaQ5rNz0BbhEjbgPm1Z+vGQ4RIm9GDXC061oLZWFtSwPR8WBkjM3nVr516623za85yPyqNrzUZZddn/kA9132lcbXGwXsf5snR4zXWAkgzO23grSPZWjZ6LrM6X2037HMM5/St615k41GEKMuhuyE889jt/PZNgbK6xppYZdfOndz2+fHNaPqqJxNyYZ8duMzdhiUSiUSyHUin0+zdu7do37lz57Db1/da7u677+Z73/veumRsBI4HP8tdf2pn6Y1LCNaYXbrIG9k/AIK9f7TMkz95nXMPjlmUFsenjNMjrDzwXk3IcdlK4j6F8Z5aAp1vR+Q1JGk8eU+rF3/AieldNQZil0iuDE6fPl133Ztuuon77rvP8v3d+fPneeqpp+jtLX4huCmeVs88djvvv3mFNufbadn/MrYbX6LlpkWe+o5ZwEBJw8iE6JMGK4lEIpFIaqZt5HPcf/t+VrNZ1cuqCAVlTeHTf/YW3vk3tdzPROhSas0gthHE8Sm6t8GGGQg3Qw0fitLVsIxfkhrJrCPe2XYiPk7kMs7cJdme5D2t3nvHVqsikVzVmGYPbCT/lTrNDc3X895P/jG/e+EXXNp1iZd+eZbT/z7LbZ/fDA2uZroZDW8z/z6JRCKRSC4TvvbEGa7dsYPs6irZVcHqapZLWcFqdoWfr66SXVtjbc2q07qbsBDUmbyowWwTXdxhhNhyLa5CMoRcdgLTagbKy/ZOMRPCZQ8wjZNgOnz59kOybTl478Oqx9W90stKItkqGm60OvXNW4q+f/y+Z1nbsYOXf3WOHaef5ewLv+bC8hoLC2u84/pKN3kpxoaizNBM55HDOFKPcHRyvrxYu4fBXkeF+gWaO49wuGOBsaEUjsFe9LVSY0NEKZWlyShrI8XY0An2HDlMR5NZO00V+pZjkalHjpLvVnMnRw53kK+ZGmMoWpBcJDd/rB1PSV/Ut6fDtKYT+G02bQLX79NK+VzM9SfonnDRx6hxiuhayYRw2aN4Gpgm8/Jf3qgfe93fNH6sJBKJRNI4kv3f32oVJJINwoY/IfBvtRrrxeYnIS77Xki2OQfvfXirVZBIrmoaarQau9dO77eL8yPOp6a4BoV3v28f+z7cStPuHZxfWOatv3qFF18udbUvRWeQ6TjMYIfuUGqMoSh4DA1WOVSDV7H9aKG82OIUJ861084JphYdJeWbaT4XZSw1iHlT+nZSjA0dZWjBzJhWaPORo5Ps9Qwy6Cjsm0pBhyPXv3N0HhnU5KoGrkfQDFeOXgYHHYwNpSr0vzLu8ChzLgV7WwxR0Rur3OBliqWbhxrkZUKMMFpFv82gBp2tIm+0JBKJRCKRSCQSiUQiMcUwppVZbPZKMdtPfe0Wugfu4+J8mPP/GWL++f/Dr0/cz9t272mMpkWkGIvO0O4p9TCqj8XUGdh/gAP74Uxqsez4/ls7OXdiivIjRjjoPdJJ80wKc3PSIlPHVINVkV2rqUM1WLHI1IkZ2j16g1sTHYc6YfJkBbm1or5l294eTN30SzckiUQikUgkEolEIpFIrjrKjFb/9E//xP333082my3an81muf/++xkdHTUUdJEs7PoQ7PoQu971Ud5+4yd414d6eMs793Hdzmt4440LcOk1VrMCsqtcupTlmp076lJ6ceoEM+2eCp5PNUkjdQb2O5pocuyHM6ly49SeDm7dO8mxKWtmK5oc7G+eIWVmXVpMcWa+HYeZ/mbHmxzsbz7HokU1KpMh5FLK0whnQriKArLG8SldRNCnz43jU1yEQoX00oU029qxjFk7pfJChFwlaYzjPi3VbRyfvY8Jg2C1cZ9SkuK33j7q2zbrl/kY+HyuQuBaU7lm6Meq0pgWy3aFQiVjLJFIJJLN4NTxuy1tEolEIpFIJJLGULQ8cHV1lRdeeIFnn32WgYEBhoeHufbaa8lmswwMDPDss8/my+3YUWJwWgGWz5a38Jb38frvVjh//lpY/R3K6hqXLv6BN9+stjTQhMUpjk1C5xErFqt5Jo8OMal9ay/1bALVQMR+DjUBONjPMVKLHZSGpHL0ekgNHWPKUbrcsE6a91DRB830+DwLC8C6dFCDb0Y9aURC78UUx2eP4kkLEjYg7sMVspMQMShaGhcHpgnMDqjBU+M+lK4R4v7SNMMm7ZTKi8+ijMcJu9Xa8fEI3gGBrUIOI3dYoMZtVZfthfrdJcv2KvUxQFtMkHCjxeByEcr3zbhfYZMxSLamEcJmQa4VzMa0WHYm5MIOBK2KlUgkEknDeOA/+ioe/9v/YfxyTyKRSCQSiURSO0WeVjt27ODv/u7vuOWWW/KGqwsXLuQNVrfccgvDw8PlBitgGWB5qWib+MYgMxOP8ul7fkgymeXvv3iaB0deIPzoqyTPrHDoC//K8088WIO66rI6Og9ZNBw103lkkMFBdTPyzFKXBjo0G1ATjv0wedLIRcpBr2evyTHjtvdUskrNLxhF17JwvIpcK2QmiE57GSi1pmTmSOa8iRQFpSvC9GzaWAZOgrn8yO4evCSZK/X8MWunFHcP3si4ZqKKM24l9XI855Fkkia7Yh+99OTk2/wMeKcpdNNCvyiU9XTbLMq1gknbmTmSzsKY2PwDeGsRK5FIJJKG8v0j+9XPL+wv/K19SiQSiUQikUgaR9nywJ07dzI8PJw3XHk8niKD1bXXGsduv/j7i8UGq3/4Ft1fvIebP/IOdu8RfO7rp7j/uwm+8t1TPPD9Z7jnG8/w1re9yS9O/ciysotTx5ikk0MNcXUCSHFycp75yaMMDQ0xNDSkZig0i0flOEDnuShj1exWiynOzO+lyUzNassHzY5Xk5vHTquzZFdmjiRttFT1+vESEwKR2zYl3pWb/mCS4VCGTGiYpKe7csriTAhXF5qeaYKlfZVIJBKJZANYXVNvmz539Iz6+Y9nCn9rn7kyxsTxKQqKfol33GypvW4ZfNFydV8FP2SzeqXFfNXLlCyxV5ftG9VX9Slatm8gO+4rXs5vWt7lKpJbWfdKY7FdKQ2jUKmoD1coQybk0kIO1FBXIpFIJJjPZWa/p8b7S+ewQtniOax6eJhtTNy3bedVwzura6+9Nm+4euONN6oarACWVy6i+lstMxF5jG7vX+QNWKsLp7j04uNF28Lc4/zbw/fR+9BzFlVNcXISOg91rG9lXJHIFDPNnRwZLHhjDQ4eodPUoKQGQz8XjTJTQc+xo5PsrRgkvomOW9uZiQ4VG8C07IGF42M645kql84DFoLP22hpmybQV7jBjI8EmPb2qMv3bN14nBGGS/8bbS20YbC/XszaMSzqgegII9G26p5Z6Vmmna3YQfOoqqFtrY/juvhWwxGdh1S9bJTcnOzpACPxnOhhY+8yiUQikWwot/55mMXdo0x+/eMAjH/lYzzxwMd49Isf4IkHPsb4Vz5GVlSL1+klJgpLzX35lzAx2gJ9uhtlJ8F04SVSwvJac329GG0Be/GNdtyH0pXUlUnjidoN4ijamR3QvcQahYk4JS+OBCLdylxcW7avtenV6ZDw29Q5MenFmxzO98+0fCKh7TPApG3rxpzLzOjjDjMwa8c+O8C2zpkjkUgk25FKc1mNckrnsAK6OTfmJdK1PY0+ldEMe+Ns29U8pq8Dc4arO++8k7/7u7+raLCCgqfVROSHdP/l7bC8bLotLUPin39Yg8EKUmNRZrQYVTmvqKGhIYaquj1VkJmaoTm/NDBHE479zcyYuUE1dXCos7lkp16vE+w5YrwUsQhHL4NHOjkX1fXlGIXg645eBj0Qzfc1Cp5BDlv0MnOH0wQJYNesvl3JIOn8HY8Nf0K7kS2yCrsJp4Og26/e6Lrp8eqDkFvFvJ0yebZuPESItPVQ9b7M3V/oW98sbYaeVpX7mOzS+meP4kmXxuIybLTKGNQr1wpuwjEvEU12H55t+4MikUgkVzIf+Obd3PzBZj7wTTXY+ivzS/zm7BKLv/09v3l1iYXfvkF2rYYkM/FxIrkXSrjpD0LUKPtI3ahzkzO/BD9DaDiCN6aPt2jDPxqEwEihTJ8aR7HIUGLz43dT/OJIv78CmYkoePrp96yzf3W0fbmjxvC8wjspkUgkDafKXFaLJKtzWNXQMtsVG/6EQIR7tloRc0SD+FbvPnH8Sx8Uy899ueJ29rkHxfEvfdCCxFlx/KvHxWyjFLwikWN0VZIOCideEdtqPSQSyVXJ3NycWFpaKtrm5ubWLfeuu+5qgHYbS/vIXeIzsftF+8hd4k++PCXOLl0SZ5dWxH/++nVx9vUVcXZpRfz4XwIVJMSEV/f7nQ46hTOY1h32CrwxrZxT6A8Z1TeWX1ovLYJOhDcmKswfaRF0avWqzjEx4YVivSvqUCLbGRTpiuUr9dOobXUfuc2r1op5S/cZlSttW/9dHbdceW+ZMlrZWFA4tTJFeqUL+4vrl7RpUi4ddBZ0NdRX6483WDi/+Sa8grJxlkgkkqsIS3OZ2TxrdQ4rKXvZ//Yaz70/+9nP6t6WlpZqur9bWloSx48fL9tf2X2qBgLHf8Njvpt5/DtPVC17Z/gFi1JniA6do/NIpYx9KcaGSpfrteMZrLQ8b7PYQN1SYwxFZ4D2bdBPyWYSHwkw7QwW3jRLJBKJZMO56W/v4I6DNzOz8Abvbn0ryWe+TfP1H+eV366wKgTZNQEorNTiaVUR1bs3oH3zlr4trhe9p1JJe7NpwF6pDICbsEgTctlRAhb0ykwQxcOoDaAbD31MZPw1ZNat1rbbIMOvUZbhhEkmYBPiIwTaYohEpc5NExj2kBYCWyaEy95HqDuB32Y1o3CFcv4Ewp/Tf5yesFunb4aQuk4S4aZCFmaJRCK5iqk4l0HpPKurWMjSXnUO08nwVpszJPXSMKMV1GKMsoKD3sFBehtWbivYQN0cvQwObs9eSxpNhpDLTiAfu8tLTPjlzahEIpFsNkIgQPV90ZhfOM+F5YtcWM4CsLK6s0GNOQmWGTnql9Wau3OfniUNBnOIlTI51KUE/kwIl13BV8FwpS6rGNVk2ej2gH0kjr9uC5zFtuM+lK5cBEjdA4hV7K04I124WtMV4on9/+zdfWxb1334//e14szN2jqNZSsOhv1amHRNPWRZ9wXSUJEzKGgHUlih6OsRKBBUCTKTTt2F/MMalkEJo361xquyjVznNmSWZOofycCliv4RCWyLMFsWkQyDt0C0mJns1oekjh6S2qkbyxLJ+/vj8uHy+VKibMn5vABGEu+555zLJDpXn3vO+VjxjWfHY5ObYaeHyQSAllF4uCijcPaYvqpk/XIRbdOzou0GQoNmcCTI/21k68dpnyQSsGHLZWEONHrBQghxk6k7llUaZ7UHHTn1x7BsHfjpNud+D4tmq5XiRgixJWTXGeezOjZrrywhhBBGHHx2kIe/eohMKg1AZjVF55fv5K4/P8KXvriXC2/9PW//2ynePn2Kq2u/Ybhe08FOovOJ/M/JCzGs7U2eR5ucIhTNZg/OJimZLJ1gZKRMJSY34z4rwaqFI4x5okR1+0uaPVHI77G1AbXabkaWYZObWVVlnEGDGaGSXIito51aIi7shEuCclHAWvTfTcNZmIUQ4mbXyFhWVQNjmMnNePb3sGg+CVoJIYQQQtSiAqo2vUrJfkUFtUW7jXrU+QyPup7hUeczPOJ8xni95nbdJukRxjzg6GtmuCG3/Cz3sMOEe7g0u5FWBt9QSZmSQE3Sjz8CRPy67ElJpkLR6oG2yCRBq4+Eqn/wksC33j8kjLZtJMswAGbardllkbn+lpQwuWdJ+KzEKu6sGy1sypucIhTNZg02mlG4ZrlsZsmyaWRWHOOzhLEXZXwsZGFu9n9DQgixHdUZy4xocAwzuYdLsgCLZpGglRBCCCFEFZaTj+CyHSSTSqOSAQVAIbOa4isP7mbfn21gqb7JzSPVZOQAACAASURBVGwY7IqCotgh3IzlgNlMt4qCoozSnihZPmcLoObbzLWrFi+BswVQ9RlxFQVlEPpsgO0g8/n6zXg6w1WXz0Umg1jLZv2Y6HPUmp1VQ9W2SzL8Vs0yXJoJuPBHjaKUpPuOuHRP1jsZrniNVjrnB7NZg/XBQaMZhauXi7jsBAkW/j11+9H/HWQLJHCEzIX3TW6GO4MEO4ebtKRUCCG2uVpjmQGNj2FaFmDPYPHva7Fxiqqqav1iN96bLz/Ehx+rKOkMGTXNrp07efCbkze6W0IIIcQnSiKRYN++fUXvLS4uYjZvbFnb0aNHeeGFFzZUx2awnHyEP/4DM5eurKGSYf7SNa6kfg2o7PvMCv/8r79k8eSEwdqym2rLMu86tsPnpO170t60fcc2LuJSmOxv0ob9QgghBHDu3Ll1n3vgwAFOnDhh+P7u8uXLvPHGGwwMFD8Q3BYzrd58+SG+eGiVTuvtHOx4F9Pnf87BA8u88f3+G901IYQQQtykOsce48mHOkinUtosqyIKSkbha3/4Ke7400buR4LYle4NLh+I4FJ0T44VBUVxbXyfqK0g4kJR7GXL9EQdST+jMR9DErASQgixzU1MTBS9mpo9cLP8T/wcv9W2m9/+yu/x0Ts/Zm3XGj//3/c59+/zPPjNG907IYQQQtysvvP6eW5paSGVTpNKq6TTKdZSKunUKv+ZTpPKZMhkjE5atxFQVTae2K1Z9WxBtgCqelNe2SbJZRjWMlhtkUlfQgghxLo8+OCDZe9tuaDV2efuLfr5/hNvkWlp4d2fLNJy7i3ef+enXF3JsLSU4XO7a90kxpkYCTFHG73Hj2GJP8+p6YXyYl0OvAOWGucXtPUe51jPEhMjcSzeAfRnxSdGCFFaV2kdWl96WoH4BCOhOaALR0ld2hPU4qeMVl+CWXfC8HT5iEvBThi1aI54ab1G0mmv55zceQanzUdcdF8YYpxBxg7OErA1c8r9euu6kdP+t96SAyGE+CSKDb14o7sgtiwbAXUrTGvSMgy7b3Q3hBBCiA3avXt3xfc3NWilqiqKohguP/EnZga+lyh6byE+ww4U7vrCfvb/bjute1q4vLTCbT95j5+9WzpVv5QuINRzDG+P7lB8gpEQOCoGrHJ0Qaa8pfJiyzOcXuyii9PMLFtKyhfqWJ55nlOvzWA51kOrZQCv18LESLxK25WCQ4kqZUsk/YzGnDgZxZ+0ldRRqDfp78Y86Kdv1l3nydx6zmmALcDwpIKZMOpNfdclwSghhBBCCCGEEMKoTdvTam5ujtOnT5PJ1Assac5+5176hk9wbSHA5f/2s/D2X/LT00/y6T17N6F3cSZCc3Q5Smc4rc9y/Dx0HOZwB5yPL1ct19rzAF0L56lRpCmSUyFwDDHkoJCKuQKTexhnNESNIk05xwhbQC2ZFSaEEEIIIYQQQohPsk0JWqmqygcffMDFixc5c+aMocDVNVKw6x7YdQ+77vwyt3/+97nznn4+dcd+bt25gytXrsLaB6RTKqTSrK2l2LGzZV39W545zVyXg5qTrIzXRvw8dFhaabV0wPk4mxyTqiPJVAgcfSZMfQ4ITRlLuRlxlaVTNtacn27dRrCuarvAVimX9HcXbyRbVkF2s1mXH393Sf3V+qxrq9t/wXh/a5wXcZX2MVmzP+Xlc8ss9am2S/tTZRNdI2WEEEJsurM/OmroJYQQQgghmmNTglaKonD48GH2799vPHC1Cqy8X/7KXOOXH61y+fIapD9CSWdYu/ZrPv7Y2AyuMsszvDYNvYeNRKwWmD41wsiI9pqotJJvOc55OrC0Aq0WOqg+k2p55jRzbdmydWWDG/WCQaWSU4Rw0GcCTH04qD4rKukfJWjNljVafdE5EVxmD51hFVVVURM+YvZKGZGqlzO5Z7X31DBOnISLZlsl8XfbIayiBty4h50EJwsfRGQyiHO4dJlicVvjhHT7cdXqb63zsjPBcv0MjuJPmmr2p7y8jYAaxokVXyI3qyyCyxzCkciWDcNo2YdnpIwQQojr5en/GKz5EkIIIYQQzbNpywN37NjRUOBqBWDlUtFr6rte5qZe4muPv0osluIvnjjHybF3CLx0kdj5VY586594+/WTDfRqmZnXpqH3SMm+U9W00Xvci9ervSrNzNKWBlrQqmvF0gHTZ/TRrULg69T0PhzHejDUdC64oWqvspVzVWbfaEsD+7KBHBN9DvCM6SNehWCY2dNJOLc3lS2AWnWfqirnJC8Qw0l/rm8mN8POKPOlW28ZKBdx2SFcvMF8aNBMyJEoXLutH2dwMnutESYrpXZOXiBmLbxvcg/jNNKPWudpHcx+1rpN6Wv1p1L5UskLxPTBSXuQaOmHZ6SMEEKI6+rF4x3a1291FL7PfhVCCCGEEI27fPlyxdemBa1AC1x1d3dz6623cvHiReLxapuOw7VfXSsOWP3t39D3xOMc+tLn2LNX5bFnz/LkD2Z56gdnefrFN3n8u29y26c/5sdn/9Fwf5ZnXmOaXo4Yi1gZEOfM9AIL06fys7FOTS/AXJzCleoDX83ZQwsAk5tZNRfUygV7Iox5okQ95vwMLbMnCvnAChQHw+pnIVz/OQ2IuLATLgnMRQFrSYDGxpAvxqg/SdI/SiwfnNtkST/ahC8VVU3gs9bpT9XylTiz5bKvivt6GSkjhBBis6Uz2m3TY6fOa1//7nzh++zXXJnKskveFd2s5PxDDoXuCjNpI65KS+dztKXq+eXoZUvmKx8vWsKue1Vtv0LZiuUjLt2SeH1Z/Szs0mPZ2eT5z6HSMvjycyr11ZgILqXSrPBaKmwJAERcWj1Jf/cG+iOEEGLzVBsnq40Fld+vPBZXGc+2q4hrS2xF88Ybb5S9NjVolclkmJ2dZXV1lf3792OxVA/ZrKxeQ5tvtcJU8GX6nF/PB7DSS2dZ+9krRa+lC6/wL399goG/+i+DvYlzZhp6jxid6WSkyjhzbb0c9xZmY3m9x+ltm6NGfG7zRCYJWn0k9AEONYHPGmSy3n9969nTynSQTnR1J/2MBnUzmQyVi6BNsio9yYpjfJYw9qIbQW2frjHGsvt2VexT1MNYfsuo0cJMp1r9qHVeYp6otR0zaMsvo7rm8v3pZDiXErBG+UqfS83lfkbKCCGEuC4e+KMAy3vGmX72fgAmn7qP15++j5eeuJvXn76PyafuI6XW22/TSVjNZZHNjoHZ5eSdnsHiG+VcNuDYaPmNddJPt2Jmflg35o/DVKT+8aIl7LoHU7MVUttWK6smfOAZ093cJvGPxvDlpxwXyiZ84BnU32NUmE1uC2TbqEZ/TphOj7lGMK+5kv5B5ofLZ73bAuMwqGCeH85+dusJiAkhhNgU9cbJBuqpOhbrx6awk6D9xgd9GpcN7E1SYwy+vgYGBopemxa0ymQynDlzhosXL7J//34OHz7Mjh3Vm8vNtJoKvkrfNx6ClZWqr0srMPvDVxsIWEF8IsRcyR5VIyMjjFTcqMpgnfE52vJLA3NasXS0MXcDolaRySDWstlHJvoc1qK9l5rHRiDhI2bPRpfNIRyJSjOxqpeLuOwECWKv8pTYFkjgCJkL75vcDHcGCXYOU+HeWmsr7CSYbWsQh+5/vlr9rXGebQgfHsyKgjI4T6d+5pSpDwdBgp39heuuWt5Gv1O/EbvWH3Qz48pvwI2UEUIIcT3c/dxRDv1OG3c/p222/t7CJX7x/iWWP/wVv7h4iaUPr5DKNJAkJjJJ0NmfH4eGfMVZf6tnA07iH9T2YSwKpJjcuG1GjjeByc2wU/dQJTKGp8rY3PzMw9rYaC2aSb6J+sbLt2kAwIR7VmZACyHE1tO8cbD6WFzC1o+TGBe23YOL3FjWf6M7UtUtm1GpqqoNBawALv8qxdQPI/R9w0Z2h6uKLnF7wwErAMuAF+9AQ2cw4K00M0z3/oC34nK/1p5jeMkVWc+CQBsBtdL/TdXezx4NqBWX7pncs6jZ76uebwtQ+VDtNrVliu7651UpZwuoqIHyswvnav8TlZ7pLJvOVVQpqr5St+7sqv2tdV7lPlQ/Vr182fVW6Y+Rz04IIcT1l0kV9ue8447dgEpLSwu7P/uboEAqZfzWKnkhhrV9KP+z6WAn0ckEYCKfDXjchAkHDE6RdOf2lJwiFHUyXG0orHe8SWxDPkYHp0i6+5gaDeIcrjCgbxZTHw6rh8lIAJstgksZBScEg52E1X4mlVHaE7oZbUU/Awk/3WaPthmBL1Fhlpn+HFOFOpL4u814srOpneEw2LP7WJoVPM4waoCScyr0QwghRPM1bRysMRaXikwStDpIyO/3ptuUoJWiKOzZswfAUMAKwPOjX/Cy6xCvfP/1umUfDbxjsCdzhEYW6T1+rMbG63EmRkLMFb3XhaOZ+09VbHaCkdAc0LW57dxskn5GYz7Gr+N9sRBCCHHg2w/z8FcPMbd0hbvabyP25vdo230/7324SlpVSWVUQGG1kZlWtWSzAY+bAPpwMMhU0l0IduSWoVdT73gzmNwMdyqM+SGGj/EqfxzkMg8XbuS1WcceQFsu2Yz9MqPE2hOoqhZgmqxT1jPqIKGqmCIuFPsYEXcjfdACViFHAnVW99eJGoaSIJUQQogbpO44qB+Lik7El/u23lisr8MZRp2VmbebYVOCVgBdXV2oqoqiKIbPMR6MMsLCgNdL/clVRss1mWUAb2NTvz7hck80rfgSs9dnA3YhhBBCT1W1mctq4a2FpctcXbnG1ZUUAKvpnU1pSluOMF6UDdg8FsGdW+cQnSc3J6uiesebxNbvxG734AyrJW2VBqb0T6a1sXzjs42stJsL31fc67LKeb7xXPbkfpyMciEJNqOn557gz8rdiBBCbFl1x8FKY1F25m5W3bE4Vwd+us2TRAK25ictE5u7EXsjASshasuutVVlSr0QQojr6+Czgzz81UNkUmkAMqspOr98J3f9+RG+9MW9XHjr73n7307x9ulTXF37DcP1mg52FmXJ1ZYLmqmbDdjUh6NWkpV6x5vJ1o+zKHiUs8mZh5NThKKdHJR7AiGEEKWaMg7WGYuL2nMzns0qL5pvU4NWQgghhBDbngqo2vQqJfsVFdQW7TbqUeczPOp6hkedz/CI8xnj9ZrbdZuJRxjzZDPj1s0GbMI9rCUPKcrNkfTjN3R8u4vgMnvoDFcLhplpt0bJxwMjk4WMwIbVqCP7x1D9P06a0Q8hhBCNa8I4WHcsLmnRPVyeBVg0hQSthBBCCCGqsJx8BJftIJlUGpUMKAAKmdUUX3lwN/v+bANL/U1uZsNkM+jaIazNJjaUDdgWQNVnxFUUlEHoy0Vx6h2/obKZdLP96jZ0h68/Z5T2hFolox/o/1hRlPWm8a5Vhwn3bJhO3dN37Y+i0izBzeiHEEKIddngOGhoLC5ukCEfeAazWe9F0yiqqqr1i914b778EB9+rKKkM2TUNLt27uTBb9beZlMIIYQQzZVIJNi3b1/Re4uLi5jNG9v2++jRo7zwwgsbqmMzWE4+wh//gZlLV9ZQyTB/6RpXUr8GVPZ9ZoV//tdfsnhywmBtEVzKJP2bsVzupiCfjxBCCLGVnDt3bt3nHjhwgBMnThi+v7t8+TJvvPEGAwPFDwS3xUyrN19+iC8eWqXTejsHO97F9Pmfc/DAMm98v/9Gd00IIYQQN6nOscd48qEO0qmUNsuqiIKSUfjaH36KO/60kfuRIHalewsuH4jgUnRPoxUFRXFdv/x3EReKYpflc0IIIYQosmnZA5vpf+Ln+K223fz2V36Pj975MWu71vj5/77PuX+f58Fv3ujeCSGEEOJm9Z3Xz3NLSwupdJpUWiWdTrGWUkmnVvnPdJpUJkMmY3TSuo2AqhLY1B6v1w3umy2Aqm7NT0YIIYQQN86WC1qdfe7eop/vP/EWmZYW3v3JIi3n3uL9d37K1ZUMS0sZPre71k1inImREHO00Xv8GJb485yaXigv1uXAO2CpcX5BW+9xjvW0akcnRghRem72nCp1Ls88z6lp6D1+jGw11euKTzASmgO6cHgH0NeW9HdrmQtKOcOoFTd4iOAqeXpp9SWYzabhi7gU7JSemz2nSp1aHyhLE1q5LiGEEGL7iQ29eKO7IIQQQgjxibapQStVVVEUxXD5iT8xM/C9RNF7C/EZdqBw1xf2s/9322nd08LlpRVu+8l7/Ozd0qn6pXQBn55jeHt0h+ITjITAUTFgldNWFmACYHmG04tddHGamWVLyfE22hYrvR/nzPQC0GasLssAXq+FiZF4Wa9M7llUt+6NiAvFDuGagSJrWYAJgKSf0ZgTJ6P4k7aS41assUrva+k/wdpAXUIIIYQQQgghhBDGbdqeVnNzc5w+fZpMpl5gSXP2O/fSN3yCawsBLv+3n4W3/5Kfnn6ST+/Zuwm9izMRmqPLUTyDyajl+HnoOMzhDjgfXy47vm9fhffjcea6uuhqsK76IrjsQZxV0z7XlpwKgWOIIQeEpso32OjsrPB+ZJKg01mWAadeXUIIIYQQQgghhBBGbcpMK1VV+eCDD7h48SJnzpzh8OHD7NhROz52jRTsugeAXXfCruz7O39zP7fu3MGVK1dh7QPSKRVSadbWUuzY2bKu/i3PnNaW8K0nYsUy8fPQcaSVVjrgtTjLPT3oJ1XtPfwAnDpDvCcXFFtm5vQivUceYGlusaG66kn6R7UlfOtajZdkKgSOcRMmHDA4RdLtLkrr2T40DOYxIu5cUCyJfzSGb3yY+WCsobqEEEKI7ezsj44aKnf//916WRCFEEIIIbajTQlaKYrC4cOHOXPmjPHA1Sqw8n75+5/6Ar/8aJXLl2+B9Eco6Qxr137Nxx8bm8FVZnmG16ah97iRiNUC06dGmM7+1OXwMrA3znk6ONIKYKGD14gv95QsBbRg6QoRjw9gsQDLhXOWivpipK4akn4GPeBLGIlYRfGYFTzZn5xhlYB5ihAOxk0AfTgYZCrpLlnWZ6PfaWcyEsBmA5KFc+aL+mKkLiGEEGJ7e/o/Bmse//b/Gb9OPRFCCCGEuPlt2vLAHTt2cPjwYfbv358PXNVaKrgCsHKp6DX1XS9zUy/xtcdfJRZL8RdPnOPk2DsEXrpI7PwqR771T7z9+skGerXMzGvT0HvEYGCojd7jXrxe7TVgyS3ns2RnQ7Vi6YDpM+X7TlkO97J4eoZlIH5mmn0PlM+gMlpXZUn8gx7wjRsMDFnxJVRUVXsFbLnlfH3Z2VAm+hzgGStPbm0b8hEb9ZMEImMeOofLZ1AZrUsIIYTY7l483qF9/VZH4fvsVyGEEEII0TybFrQCLXDV3d3NrbfeysWLF4nHqwdkrv3qWnHA6m//hr4nHufQlz7Hnr0qjz17lid/MMtTPzjL0y++yePffZPbPv0xPz77j4b7szzzGtP0csTwVKZS2mbqC9OnGBkZYWRkRMtIOBen7MpaLXRwnnh8htOLvRwum9jVQF0VJP2DePAxvu6pTNpm6lGPGUVRUBRFy0gYnKQs1GTqw0GIqYif0ZiPobKJXQ3UJYQQQmxT6Yx22/TYqfPa1787X/g++zVXprIILkVBUbrx57Z+jLjyY2e3X7cfpO59RXFlx9Pc+bmXrp5akn669ed1aw+itPoM1kEEV2k/XKWjvL6+0r5Wuz5X2b1C0t9ddF7+VdaeUY1c5/rrS/q7dX1M4u92Ecl/XZ/iOqu3Xf/YxjXWl6qV0F3038jm9VcIIbTfxY2Mf5Xfj7iqjXnF49S6h6mtIOKqOCZvBZsatMpkMszOzrK6usr+/fuxWKovyVtZvYY232qFqeDL9Dm/ng9gpZfOsvazV4peSxde4V/++gQDf/VfBnsT58w09B5pbM+o4irizLX1ctxbmH3l9R6nt22O8nhcKz0P7GM6NK2bTbXeukpFGPOAb3wDe0ZFJglafSTUwuwrVU3gswaZLI9a4R7uxGP36GZTrbcuIYQQYnt64I8CLO8ZZ/rZ+wGYfOo+Xn/6Pl564m5ef/o+Jp+6j5Rab79NJ2E1l803gssOYVVFVcN0ega1G+Wkn+78+ypqop0L+fG0MHM64QPPYO4GvIqkn25zCIdutnW4c55ErXMMsWKN2evcoOtneYfp9JgLN/22AKoaLkvqAtksyfp7irATcNbJknyDJf2MMY6a76MJ93g7o4qZ+eHcvqANBmnK6ryBmtUXk5tZtUI2ayGEaLakn27FzPywbjwZh6lG/z5N+hmNOXHGRiv8/taNc2EnQfvWDPrUlg3sTVJxTN4KNi1olclk8nta7d+/v+6eVrmZVlPBV+n7xkOwslL1dWkFZn/4agMBK4hPhJjL7lGVm9k0MjLCyITR5XgQj8/RVhaAasXS0cZcpUiT5TC9bV08UGFmV8N16URcdoLZParW+wQyMhnEWhaAMtHnsBKsFGmyDeGzOhmucJfRcF1CCCHENnT3c0c59Dtt3P2ctiH7ewuX+MX7l1j+8Ff84uIllj68QirTQJKYyCRBZ382oGFjyJfNvpuYJ2ptx5wrZ3LjrhArMLmHcUZDVE/Yq20l0BkuDhLYAuvLOFzKMVzYPqA+G4GED2vDs7A3liX5+uljqPQeyeRmNrslQ9PqvGG2Ul+EEKKe3PhX8ju4ynhas6apEDiGGHJkx+hqbP04iXFh280eNeGeVVED/Te6I1VtStBKVdWGAlYAl3+VYuqHEfq+YSM346rS6xK7Gg5YAVgG9DOadK+BarO/LAx4jxXtfWUZ8HKsQgCqtedYtp7Sc1rpOZbLIFhcZ/26qrMF1OInkLlX1bsiGwG19IZVZbbCzYfJPZutp/QcE+5Z/Q1j4Xj9uoQQQoibQyZV2J/zjjt2c8cdn+Wzn/lN7rjjs3z6M7eRShnPcZO8EMPang9NYTrYSXQ+od34Rj0MbnTdVHKKUNRJ/2YNxWY3w50N9NPUh6PBWdi5LMmF24nsbCV/5WWVEVe9h3mVlzaWLUl0+fF3lyz1iLh0S0v0bysoZjPmonqLl6S4IhFciu6hoytS51oiuMyD1QOSicKSz+4qn3/5Z5GscU0b6EvZ51qnrtLZZmXXUqufQghhQNPGvyTa1s0mTH0OCE1V/z0UmSRoddAn8f2m25SglaIo7Nmzx3DACsDzo19w+coKr3z/9Zqv8PdfbiBgNUdo5HlmlmuViTMxUjL7amTC0L5Smyo+wchIiLmGTipfV7tV16UKIYQQ28mBbz/MQ/f/f2RSGe5qv40LO79H2+5bSKVV0qpKKqOSSsNqIzOtqrIRUBM4Quaae2Qk/aP1b5B1M7YKgZnm7SNkC+iWNTZbLkty2WaaUTzz/fnlGFHPWP5ep/BgL4wzWLqUI4lfW3dZ9lCtsCQxjBMn4YAb97CzaMZ4ZDKIs0IymoptRsbwdIZ1CXBsBNQwztxSknz71a+luiieURivc055v0x1rmk9fYHKn6vRuipdS71+CiGEAfoZyxVVWLmk2AnqiySnCJEdZ3P7PCer1DHZjzorv6eaYWJiouhl/HFgg7q6ulBVFUVRDJ/zaOCdJvbAwoDXy0DTyl1nlgG83kZ7ZSOgqgQ2pUNCCCHEJ5yqogLaPzQLS5e5unKNqyspAFbTO5vUmDZd3530021WcOWXOGg3yB5A2x+rzg1yVNu/ykQ2MOOO4FJGm9RHABuB8CTKWAS3oRsQK+21/4rIymVJTlTY/8haCGTZ+nEyyoUk2ExoM3LswUI53VmhQTM4EszWePIe0TYZ02aW2/px2ieJBGzYiDAZ8zFU6RortWluxxq0092eqDgb3dC11Dont69prXMq9avmNa2nL9U+V6N1VbkWo5+9EEJUoxv/KrPiS5TusVc8RmpLA8ezdZjoc4B5LII7H6DP1oGfbnPud5bYiAcffLDsvU3diL2RgJUQQgghxFZ08NlBHv7qITKpNACZ1RSdX76Tu/78CF/64l4uvPX3vP1vp3j79Cmurv2G4XrzywGzSpcLaoXcjPv0e0TqNzevs8+T6SCd12N/DdsQvrqbspNdrtHJQQOPodeVJbloA/sEPqv+YBSwFn3eZSIu7OiXItoY8sUY9SdJ+keJVUpGU63N7H5W4wzemIxSVT8LA9fUEAOf67o0u59CiE+UdSxHLxdhzBMl6jHnZ2KZPVGotDejyc149neWWL/du3dXfG1q0EoIIYQQYttTAVWbXqVkv6KC2qLdRj3qfIZHXc/wqPMZHnE+Y7xec7tuY3ItM7CjzwQRv25ZW5KpULQ8mGWItrm7x7zZWwWYcI/7iNlLllUUieAye+g0tKH6OrMk6zewT04RiuoPWnGMzxLGXmUPqGwmx9Jlg30OCI0xFuqsmIymdpva7LaEz0rseu/MW6Nfda+pIfU+1/Ur9DP7/4UQQhiWXWZsL3lokPTjNzogRiYJWn0kivaRTuCrEgwzuYc3b7n8J5wErYQQQgghqrCcfASX7SCZVBqVDCgACpnVFF95cDf7/mwDGwyY3MyGwZ7dR4Nclj/bQebz+2yY8XSG6ywxq9XELGq+Da2dmG9ctxyieE+PdQcesjPCiunrHqU9YSyT3rqzJNuG8OHRNkQfnKeztDuALZDdK6xkU2+tzWDhc8odN/XhIEiws79ysK1amxGX7sl8Ljhko9+p34h9E9X6LOpd03qaq/K5bojJzXBnkGDncIUlokIIUYctgJrwEbPrxpFB6DP4iy8yGcRaNsvTRJ/DWrTnnq5B7UHRoCSNaDZFVVW1frEb782XH+LDj1WUdIaMmmbXzp08+M3JG90tIYQQ4hMlkUiwb9++ovcWFxcxm9czE6jg6NGjvPDCCxuqYzNYTj7CH/+BmUtX1lDJMH/pGldSvwZU9n1mhX/+11+yeHLCYG0RXMok/fWW9X1iyOchaou4FCb7jQU7hRBCNN+5c+fWfe6BAwc4ceLEhu/vtsVMqzdffogvHlql03o7BzvexfT5n3PwwDJvfL//RndNCCGEEDepzrHHePKhDtKp+gWt6AAAIABJREFUlDbLqoiCklH42h9+ijv+tJH7kSD2Jmbv0zQze/B1ykQccZVnaRJCL+lnNOajLHmkEEKIT5RNyx7YTP8TP8dvte3mt7/ye3z0zo9Z27XGz//3fc79+zwPfvNG904IIYQQN6vvvH6eW1paSKXTpNIq6XSKtZRKOrXKf6bTpDIZMhmjk9Y3K8tvM+u9TpmIbQFUVdLBiUqS+LvNeKJaVi5ZGSiEEJ9sWy5odfa5e4t+vv/EW2RaWnj3J4u0nHuL99/5KVdXMiwtZfjc7lo3iXEmRkLM0Ubv8WNY4s9zanqhvFiXA++Apcb5BW29xznWs8TESByLdwD9WfGJEUKU1pWto6yNOBMjp9l7/Bg9rdXaaa1xbTnLzDx/ivxltfVy/FgP+TPjE4yECjXXr1ffL139+xx4B6jdz3xbXThKPptc6tD2fErR7M1IZxh1i8/3Tvq7Mc8PG+hn6TUKIYTY7mJDL97oLgjxCWTCPavivtHdEEIIsSVsatBKVVUURTFcfuJPzAx8rzhl7kJ8hh0o3PWF/ez/3XZa97RweWmF237yHj97t3SqfildAKXnGN4e3aH4BCMhcFQMWOVoAa/iOM9SebHlGU4vdtHFaWaWLSXl22hbDDER91K9KX07cSZGTjGyVC2YVmjz+VPT7HN48VoK783EoceSu75Feo97iwJQz2M0IAbxiVOc7ziOt6cViNfup2UAr9fCxEi8br0Rl5mQI4G61aM7ST9jjKMGmtVPCWwJIYQQQgghhBBGbdqeVnNzc5w+fZpMpl5gSXP2O/fSN3yCawsBLv+3n4W3/5Kfnn6ST+/Zuwm9izMRmqPLUTojaH2W4+eh4zCHO+B8fLnseMcDvSyenqH8SCUWBo730jYXp3r4Z5mZ17SAVVFcq7VHC1ixzMzpOboc+oBbKz1HemH6TI16dS3MPE8IR40Al5F+lkv6u7Gz/ixI11cfQ9uin0IIIYQQQgghxM1nU4JWqqrywQcfcPHiRc6cOWMocHWNFOy6B3bdw647v8ztn/997rynn0/dsZ9bd+7gypWrsPYB6ZQKqTRrayl27GxZV/+WZ04z1+WoMfOpodqIn4cOSyutlg44Hy8PTu3t4YF907w2YyxsRauFjrY54tWiQctxzi90YanW/2rHWy10tC2yXK8b8QlOne/geL0PqF4/S025MIccJIqW2kVwKd34I366sxu+uiJacKti+u1koVxhY9hsHX6XgXO0+rUlirnvc11x5VM1R1wKitmspYqulpZaV2+3/0LRoYirNEV3BJeiS+GdrbO8nBBCiK3q7I+OGnoJIYQQQojm2JSglaIoHD58mP379xsPXK0CK++XvzLX+OVHq1y+vAbpj1DSGdau/ZqPPzY2g6vM8gyvTUPvYSMRqwWmT40wMqK9JioFZ5bjnKcDSytaEIfzVJhshWXAwb7p1zAat6qrbS8156BVPb7AUoUVjvrj09NzdD2g2xurKaJ4PEGcw+4KG2pG8YzCuKqihp0E7QqDjKNmf456xgrBKXMIR0LNHoPRfHAqime+v8o5HjrD2XMSPmL2bvxJE+5hJ8HJQqAoMlnony2QLa+GcQZHK2R5Kq53nFBRBqTy820E1DBOrPgSan6PrPrtCCGE2Eqe/o/Bmi8hhBBCCNE8m7Y8cMeOHQ0FrlYAVi4Vvaa+62Vu6iW+9virxGIp/uKJc5wce4fASxeJnV/lyLf+ibdfP9lAr7RldfQewdi2Tm30Hvfi9WqvShOPtKWBlmyApxVLB0yfqRTdsjDg2FflWOW299aKSi0sVdpdy8DxOvXSRq+jl8XQ8wYDbPXqy7HiC+cCRhWOjWeDWbZ+nFhx9GVDW7Z+nMS4kASSF4jlZiopCoo9SHQ+UagjlxO57Bwn/bnJXSY3w84o84lsueBkPrg1qU+rHMnN2qqSjjt5gZi1UN7kHsapP17v/EbLCSGE2DJePN6hff1WR+H77FchhBBCCNE8mxa0Ai1w1d3dza233srFixeJ11hHdu1X14oDVn/7N/Q98TiHvvQ59uxVeezZszz5g1me+sFZnn7xTR7/7pvc9umP+fHZfzTcn+WZ15imlyMGNyKvL86Z6QUWpk/lZ2Odml6Aavs8WQ7TuxiqPGOrqKNxzi/so7VaN+sty6t2vF69OXt7OObYx/Spidr7VRmtL8fsZjbcicecW9a3Hk7Cam52krrB7IM2hnwxRv1Jkv5RYo4+LXCW9NNtJ9tOAp+1wWqNnr/RdoQQQlxX6Yx22/TYqfPa1787X/g++zVXprIILkVBUXQPcCJVlrbnD9daPq4tdc8vM88uca/dtlKzPX1/qpZpoN2iZfD12o+4dEvq9WUrfV6V7iUMXqMh2a0HGj7d6HnVyq2n3fX2VQghbnbVxqvGfgdXHovLx5ztutuLfqxe/7i5eTY1aJXJZJidnWV1dZX9+/djqboJE6ysXkObb7XCVPBl+pxfzwew0ktnWfvZK0WvpQuv8C9/fYKBv/ovg72Jc2Yaeo80cdlbPM5cWy/HvYXZWF7vcXqrBpS0zdAXQyHmavRz4tQ0+2puEt9KzwNdzIVKlixmswcWjuuDTlq99B42tvm8ZYDjvYuEnq+2gbyRflZgC5DwxbDXvLGuwnSQToK6JYHGz8mvAkz6GQ0WZl6Z+hwQGmMs1MlwbtP1xDxRaztmgOQUoWiVeqMexiK5akcLM6WMnN9IOSGEEFvCA38UYHnPONPP3g/A5FP38frT9/HSE3fz+tP3MfnUfaTUevttOgmruSyyEVz5hxdhOj2DxTfKST+jMSfOWIXl40k/3YqZ+WHdg5xxmKp5w5xdop5vz1x8Ex5xodhjujIJHCFzhX0ijbdbtAxe337CB/ml/ABJ/KOxwqxpXdmEDzyD2fsGWyBb1zqvUQghxCfDusbJyvVUHYv1Y07YSdC+kckZN0jSz4V+/bg5uOUegmxa0CqTyXDmzBkuXrzI/v37OXz4MDt2VG8uN9NqKvgqfd94CFZWqr4urcDsD19tIGAF8YkQcyV7VI2MjDBSd9pTjTrjc7TllwbmtGLpaGOu2jSo1h6O9LaVvKnv12n2Hq+8FLGIZQDv8V4WQ7preY3C5uuWAbwOCOWvNQQOb41sgJW6egzHvmlO5QNX6+hnBSb3LOFOD+aGA1c2AgkfeMwNbF6unROzZ8ubQzgSAfLzs0x9OAgS7OwvvGcbwodH24R9cJ7OijOgbASy+28pisIgjsINdNXzbfQ7dRuxG2pHCCHEVnH3c0c59Dtt3P2cttn6ewuX+MX7l1j+8Ff84uIllj68QirTQJKYyCRBZ278sTHkg9BUYWRMToXAMcSQo/h9SOIf1PZVLJpwbHLjNjwBWRsfrfll8kn8o0Gc4VxADcCEe1wfXGpGu4Vzhp26B1GRMTydw1RK2mtyD+OMhphq+Ca69BqFEEJ8MjRvvKo+FpfQb1GznRR9Jmbat+DfpLdsRqWqqjYUsAK4/KsUUz+M0PcNG9kdriq6xO0NB6wALANevAMNncGAt1JERvf+gLfiLKPWnmN4yRUpL9Hacwxvj74+Lw11rVARxwoVVejqAN6GLrr8mi0DXt21rLOf2Aioxb8dbAEVNft98bHSsiU/m9zMqu6yFtZzTvYg7lkVd933KrAFUNVA4Wd37ozq59sCKkWnGGlHCCHElpFJFfbnvOOO3YBKS0sLuz/7m6BAKmX81ip5IYa1fSj/s+lgJ9HJBGACkkyFwDFuwoQDBqdIurP7PyanCEWdDG9khTxoD26sHiYjAWzmKnWa+nBYQ1xIgo0mtZtlG/IxOjhF0t3H1GgQ53Cg/kmN0l+jLYJLGQUnBIOdhNV+JpVR2hO6mW9FPwMJP91mD1HA6kswWymqltSX8dFZ5RiAs/QPKHLt2gk6w0X3CKAt2bAH8ycXtkWo2mbpNVS4JiGEuNk1a5ysNRaXikwStDpIbOvftQnmo530b7Fr2JSglaIo7NmzB8BQwArA86Nf8LLrEK98//W6ZR8NvGOwJ3OERhbpPX6sxsbrcSZGSpfrdeHwNrjsbVNsVt82od74BCOhOaBrC3xuQgghRHMd+PbDPPzVQ8wtXeGu9tuIvfk92nbfz3sfrpJWVVIZFVBYbWSmVS3JKUI4GDcB9OFgkKmkuxB4yC0vb6aqdWYTmJib3K7JzXCnwpgfYvgYr/LHRdI/2sQ/BKLE2hOoqgmIMFmnrGfUQUJVMUVcKPYxIm7dbG1An0141gZJfzdmwFfhmBZo6sZfFEBK4tc2uER73lY8J6zwsEsLPvmHbLhNtdoUQggBGBivtBUwnvITC79P643F+jqcYdTZJj3VuUEiLjsxX4JNeIS0IZsStALo6upCVVUURTF8jvFglBFGZzBtYKbTptusvm1CvQ3P6hJCCCG2GTU7S1gtvLWwdJmrK9e4upICYDW9sylNacsRxrNPc030OcA8FsGdm2kTnSc3J2tjrLTn7uqr1mmkzPrY+p3Y7R6cYbWkTv0fE07CapUn24bo+q/PUGzgvOLsxqPajDP96dlswrmAm8k9jNMzWjiG7km/yc2w08Ok7gMMDZrBkaDq3zkRF0p+qlX2D6labQohhNDUHa+s+MpmoWZn5GbVHYtzdeCn2zxJJGBje4atkvi7zYQcVWYU32CbuhF7IwErIYQQQoit6OCzgzz81UNkUmkAMqspOr98J3f9+RG+9MW9XHjr73n7307x9ulTXF37DcP1mg52Ep1P5H/WlguagQhjnihR3R6OZk8UcnszmfpwWHVJRtYrOUUo2slBU406jZTZCFs/zqKgUo5+Q/XS2U0N0Pd/y4kC1qL/BopIlmEhhFifpoxXdcbiovbcjGez0m8/SfzdgzCubsmAFWxy0EoIIYQQYttTAVWbXqVkv6KC2qLdRj3qfIZHXc/wqPMZHnE+Y7xec7tuk/AIYx60WUCRSYJWHwlVl/FITeDL34CbcA9ryUCK8pEk/fgN36DnlpjlAkK5OvWZj7Qy+IZKymyk3eup9BpLmWm3Zpc+gva5N9pErWzCdTIYgxXH+Cxh7JVTjFfLMlyrzWZckxBCbHtNGK/qjsUlLbqHt2TmvbpqJELZKiRoJYQQQghRheXkI7hsB8mk0qhkQAFQyKym+MqDu9n3ZxtYGm9yMxsGu6KgKHbIZu6LTAaxOvpKljSY6HNYCebulG0BVH12XEVBGYS+mlOSshlsFQVFGaU9UbIpuC2Amu9Prk8lT17X1e71VOcaixT+qFEUBWWSQiZgw2pkE66XwThXKpDAETKjlGZVrpGNuHqbzbgmIYS4CWxwvDI0Fhc3yJAPPIMlv8u3uOSFGATthc9IUSo/SLmBFFVV1frFbrw3X36IDz9WUdIZMmqaXTt38uA3a2+fKYQQQojmSiQS7Nu3r+i9xcVFzOaNbc999OhRXnjhhQ3VsRksJx/hj//AzKUra6hkmL90jSupXwMq+z6zwj//6y9ZPDlhsLYILmWS/o0sdxPI5yiEEEJcH+fOnVv3uQcOHODEiRMbvr/bFjOt3nz5Ib54aJVO6+0c7HgX0+d/zsEDy7zx/f4b3TUhhBBC3KQ6xx7jyYc6SKdS2iyrIgpKRuFrf/gp7vjTRu5HgtiV7k1cPhDBpXtaqr1c5ftvbNd2Iy4UxS5L3oQQQohPiE3LHthM/xM/x2+17ea3v/J7fPTOj1nbtcbP//d9zv37PA9+80b3TgghhBA3q++8fp5bWlpIpdOk0irpdIq1lEo6tcp/ptOkMhkyGaOT1m0EVHWTU0lfjzZuYLu2AKq61ZJxCyGEEGKzbLmg1dnn7i36+f4Tb5FpaeHdnyzScu4t3n/np1xdybC0lOFzu2vdJMaZGAkxRxu9x49hiT/PqemF8mJdDrwDlhr1LDPz/Cnyp7b1cvxYD635ZiYYCc3lS7f1HudYT2vJsS4c3gEqt6Kll/TkNte0+kjMbiSt80ZoKT7bE7O4Tbrv8dNtDuEoSwkqhBBC3LxiQy/e6C4IIYQQQnyibamg1cSfmBn4XnHa34X4DDtQuOsL+9n/u+207mnh8tIKt/3kPX72bulU/VK6YFHPMbw9ukPxCUZC4KgVsFqe4flT0+xzePFaCu/NxKHHkqtjkd7jXrQ4lRbgep5s4MoygNdrYWIkXrn+pJ9us4fOsIpqK7znj4B73Zs06ANP662jhMnNrOpuUmVCCCGEEEIIIYQQ9W1K0EpVVRRFMfw+wNnv3Evf8AmuLQRYubTCysoKK5cu0WoZ3IQexpkIzdHl8FaZ/QSwzMxrWsCqKK7V2lMIUJ3W6ujJT7tqpedIL+dPnSHeU21mVU4S/6AWsCrKamNyy2wmIYQQQgghhBBCfOI1fSP2f/iHf+DJJ58klUoVvZ9KpXjyyScZHx+veN41UrDrHth1D7vu/DK3f/73ufOefj51x35u3bmDK1euwtoHpFMqpNKsraXYsbNlXX1cnjnNXJeD2qsC45xf6MJSrUy1460WOtoWWV6u04nkFKGok/5aM6qSfrp1G5q68ruZRnAp3fj9rpK0lBFcip1gLt2zK5Iv63J1FzZErVpvNdn2krXaLu9zt9+vO08IIYTY3s7+6Kihl9iYpL87ew8jhBBCiE+6ps60SqfTvPPOO7z11lsMDw8zOjrKLbfcQiqVYnh4mLfeeitfrqWlJOC0Cqy8X17pp77ALz9a5fLlWyD9EUo6w9q1X/Pxx/WWBlaxPMNr09B7vPY8KADa9rJ3XccXWFqCwsZXVVjbqZ4gPIIru3Rw1kZ2KWE3/vyyvyie+WFtM9KIC8U+RsQdIKCGoWh5YASIEmtPoKomA/UaUbltW0ndSX83ZsBntFohhBBii3v6P2rPAP/2/6n8cE4YlPQzOD+MGlj3PglCCCGEuIk0daZVS0sL/+///T/uvffefODq6tWr+YDVvffey+joaHnAClgBWLlU9Jr6rpe5qZf42uOvEoul+IsnznFy7B0CL10kdn6VI9/6J95+/WQDPdSW/NF7RLekr4aFJZbWdbyNvTWjXVnReRLVjiUvEEM3E8vkZtgZZT5/ghXfUPagrR8nMS5UndFkxdFnMlivEVXaTl4gZvWRO2RyD+NspFohhBBiG3jxeIf29Vsdhe+zX8VG9TEuASshhBBCZDV9eeDOnTsZHR3NB64cDkdRwOqWWypP7rr2q2vFAau//Rv6nnicQ1/6HHv2qjz27Fme/MEsT/3gLE+/+CaPf/dNbvv0x/z47D8a7tvyzGtM08sRIxGrVgsdbXPEq+yhXvX4cpzzC/tordeEqQ+HNcikzH4XQgghtoV0RrtteuzUee3r350vfJ/9mitTWQSXoqDol85HKi23z5XLvSostdedV7ZUv+y4tj1AxKUUnVP13Hwf9O0m8Xfrtx4orsMV0eqv2A/tYFFfqrZlMmUzKJe2DxGX9nPS312lz9dP+RLG8v5We19/7la6JiGEuPlkx67ceNXtR/tNa/x3NmTHz7Jl65XHwu1If3+wFceipgetAG655ZZ84OrKlSt1A1YAK6vX0OZbrTAVfJk+59fzAaz00lnWfvZK0Wvpwiv8y1+fYOCv/stgr+KcmYbeIz11V+1pWul5oIu50AgT+sBUNntg4fgEhcNxJk5NQ+/hOpuwA5hwDzsJ2kv+485mD8R0kE50Qa2kn9FgnT2wjNisenN1Rz2MRXJVjxJsQrVCCCHEVvDAHwVY3jPO9LP3AzD51H28/vR9vPTE3bz+9H1MPnUfKbXefptOwmphCb/LDmFVRVXDdHoGdTfKVnwJFVVVSfjAM5i70Sa7ND+WP66qCRwhc+FGM+mnO1+vippo50IEbIFc+TBOXf2zBvYHiLjMhBwJ3bI9q659LamMbcgHnjFdUCqJfzSmzc62BbLtrp8tMA6DCub54Wyfq/3RscmSfsYYX98SxpJzy69JCCFEUyT9dCtm5ocLY5U6DlONBpaSfkZjTpyx0QrjjW4sDDsJ2is9mNnikn4u9BfuD4rvRbaGTckeCIXA1SuvvMLXv/71mgErKMy0mvphhL5vPAQrK1XLXmIXsz98tYGAFcQnQswBnBphWn+gy4G32o7slgG8x/fy/KkRRnLvtfVy/JjuuGOCkZH8UbocXo4Z2C4L0G7gEu10mxXyORWtPhKzADYCCZ/umBVfYpb6t0c2+p127GYFjzOMGig/vr56DV0QgbATxa4QBKw+H05CTalZCCGEuNHufu4oh36njbufO0org7y3cAmAX3+8wtWra9x66y2kMg0kiYlMEnT2ow3VNoZ8owxOJXG7i4uZ3MM4PaNMJd24TUn8o0GcYVW3F6UJ97iPkDm7x2Rinqh+38wNZiZO+ruxE0atV4nJzbBTYdQ/hM1tgsgYns5h1KbFYky4Z1Xc9Qtusj6G1v2Blp67Va5JCCFuJkn8g9pey0XPF9YxHianQuAYZ4jB7BhdpQJbP05GuZAE23Z6BlH0mZhpt97IzlS2aUEr0AJX3/jGNwyVvfyrVDZgZSO7w1VFl7i94YAVgGXAi3egoVM0rT0c8/bUqhjvuirOMrmZVavcqlQ9ZiOg2qr+bAuoRcGq4rJG6zXyfYWfbQFtg3bQotueTvq30/+0QgghRA2ZVCERzB137AZUWlpa2P3Z3wQFUinjt1bJCzGs7UP5n00HO4lO1tlkMpt9eLj0aZOpD4c1pN0s2/px2u0M+vs2PntnyoU55CAxa+zxlm3Ix+jgFEl3H1OjQZzDZU/P1imJv9uMJ6r95AyHwW7XZnTnH9TZsglmPGSL4QyrBGzaufPDuj9eIi6U0XYSs24SLgV7MH+CbgZVaZsqAVsEl1mf8KaSbDbnsoeHpedWqn9jn5IQQgiqj5WNV4QWszJhwgGDUyTdbir++o9MErQ6SGzrv30TzEe33t/vmxq0aoTnR7/gZdchXvn+63XLPhp4x2Ctc4RGFuk9fqzGxutxJkays7DyunB4Bwws8asjPsFIaA7o2nhd21BkzEPU6quRIVEIIYTYHg58+2Ee/uoh5paucFf7bcTe/B5tu+/nvQ9XSasqqYwKKKw2MtPKoKR/tHAjnKRG9uFsYhWTjYCawN9tRvFsJBgSxeOJ4gyrFW7Qo3jMCh5AW/IY0GZtm9wMdyqM+SGGj/GmBGG04E7IkUCd1fWkQsbkqhmSh50okxECNq1DkckgzmHtukz5h30RXMoo/iGbNqOtUpuG+mqHsIr2TK/aQpH11i+EEMKQqmNljn4cKzoRX+7b5BQhHIybAPpwMJid9VyhDmcY1eADnq0q4rIT8yVo1uOmZtkyQStoJBhlhIUBr5f6c6CMlltPFzY4C2vbKX5iqN3EVolECyGEENuNqqIC2j80C0uXubpyjasrKQBW0zub1FhpUEg3nmazD5ePr1baC2sCtWVnST/dZgXXugJXVnxhByF7NvBjKjlWZbaRrd+J3e6pEuxah9wT83rBnWyG5PyTdZObYaeHyQTasg37JJGADRsRJmM+hnJ35REXSn6qVfaPFaNtlggNmsGRoO7fLeusXwghhEFVx8qcSuOY9vAiJ7c0UCtios8B5rEI7qL9HWdx46fbnBtjtqPCg5StuL/ilgpaie1O9mUQQghx8zn47CAPf/UQmTUtMJVZTdH55Tu568+P8IvvvMbLwWe0QJYCCr9huN7CckDtBrGwXDBB1aCQqQ+H1cNkJIBNf2ecnCIU7WS4rLybcV8Is26WUUPMbmbD8yhmFwdzs6nqsfXjJKYLoNVtpHwPjeQFYmSXKDRlQ9jsnmH+JGZGieX+CNFtWm8jib97cANtRAEr0fnafyYJIYTYZNXGyoZEGPNEiaLNWi6oEJwyuRn3dTPoT2p7Om4r2bFvXKXSc5QDBw5c/y6V2JTsgUIIIYQQNw0VULXpVUr2KyqoLdpt1KPOZ3jU9QyPOp/hEeczxus1t2MNTmYXkEUY84Cjr97Nbi77sD5DkbYsDt+QdhMd8esy/ySZCkWxGo8glbMFSPhi2Lv9zYkflTFxsDNalCExMuYh6uzPLjnsw2ENMlovnVGdDMmmPgeExhgLdTKc+6NCv2l9copQbra40TaLWHGMzxLGXj9l+LrqF0IIYUxurFRw6VdpJ/34jab3i0wStPpIqLrsg2oCn1U3zuhbdA9vycx7dWWTpmzlWJsErYQQQgghqrCcfASX7SCZVBqVDFrqXYXMaoqvPLibfX+2wWQsYbArCopih3Ctzb11bAHU/Hm5c9XClH7bQebNuWNmPJ3hDU/3N7lnCXd6MOcDV9ryRSXbh7pBmrqXlMCHB3O2PnvMRyK//MKEezZMp8ecb0/7I8RGvzPbD1eEXIbkmD3bL3MIR0I3O8zUh4Mgwc7+wnu2oUK7g/N05md8VWvT2LU4QmaUmkG+9dcvhBDCAFsAVT8mKArKIPQZnHkVmQxidfSVzJs10eewEqwUtcLGkI+iBzDbQfJCDIL2wmfUhDG92RRVVdX6xba/N19+iA8/VlHSGTJqml07d/LgNydvdLeEEEKIbSWRSLBv376i9xYXFzGbN5Z24+jRo7zwwgsbqmMzWE4+wh//gZlLV9ZQyTB/6RpXUr8GVPZ9ZoV//tdfsnhywmBtEVzKJP1Gl9nddD7p1y+EEEJsL5cvX97Q+SdOnNjw/d0nYqbVmy8/xBcPrdJpvZ2DHe9i+vzPOXhgmTe+33+juyaEEEKILapz7DGefKiDdCqlzbIqoqBkFL72h5/ijj9t5H4iiF3p3kLLByK4dE9XtZeras679TfjQlHsBOuXFEIIIYTI+0RsxP4/8XP8Vttufvsrv8dH7/yYtV1r/Px/3+fcv8/z4DdvdO+EEEIIsVV95/Xz3NLSQiqdJpVWSadTrKVU0qlV/jOdJpXJkMkYnbRuI6CqWyyV9HXqky2Aqm6tKxdCCCHE1nfTBa3OPndv0c/3n3iLTEsL7/5kkZZzb/H+Oz/l6kqGpaUMn9td6yYzzsRIiDna6D1+DEv8eU79NEwqAAAgAElEQVRNL5QX63LgHbDUqGeZmedPkT+1rZfjx3pozTczwUhoLl+6rfc4x3paSysp71eVdpdnnufUNPQeP0ZPa+4aCorqz7fdhcM7QOWr0NJfenIbk1p9JGbdNygnjpaCtD0xi9uk+x4/3eYQjiqpt9cr6e/GPD+MWpQjXN8HyH8+neGScltP5euppPQamyPiUhht35ppVIUQopLY0Is3ugtCCCGEEJ9oWzpopaoqiqIYLj/xJ2YGvpcoem8hPsMOFO76wn72/247rXtauLy0wm0/eY+fvVs61b+ULpjTcwxvj+5QfIKREDhqBayWZ3j+1DT7HF68lsJ7M3HoseTqWKT3uBctjqQFuJ6nXuCqjbbF08wsWyguFufM9ALQVlRWC2BpxydGTjGylA14WQbwei1MjMQrN5P002320BlWUW2F9/wRcG8gdWjTAyImN7Oqu0mVZSX9DIYcJGZrX2jEZSbkSKBu9UBM0s8Y46iBZvWz8X+PtkCCC92D+PuaGwwTQgghhBBCCHFz2rJ7Ws3NzXH69GkymXqBJc3Z79xL3/AJri0EuPzffhbe/kt+evpJPr1n7yb0Ls5EaI4uR7XZSQDLzLymBayK4lqtPVrAimVmTs/R5TimCzy10nOkF6bPUCWMlLdvH5yPL5d0K85cVxddVc+yMHC8l7a5eN36IYl/UAtYFU3MMbk3ELDaPpJTISjLFlFSxt+NnY1nZLo++hi64f004R7uxDMm6ZGEEEIIIYQQQtS3JYNWqqrywQcfcPHiRc6cOWMocHWNFOy6B3bdw647v8ztn/997rynn0/dsZ9bd+7gypWrsPYB6ZQKqTRrayl27GxZV/+WZ04z1+Wg9qrAOOcXurBUK1PteKuFjrZFlpcrnpW39/AD7CsKbi0zc3qR3sO1OpWrf454vahVcopQ1El/rQBV0k+3buPWQqrmCC6lG7/fVZI2M4JLsRNEn55aK+tydRc2fq1abzXZ9pK12i7vc7ffrzuv6MLQYlY1gjxTLswhhy4dt67tSKENV0QLbtXrS2HTW+P9L3w2SfzdJZ9TxJVPtR1xKShms5bOu9qHWfS5XCj+dF26zXnz/85K/z1WKleBuR1r7MK2SgMrhBA5Z3901NBLCCGEEEI0x5YMWimKwuHDh9m/f7/xwNUqsPJ++StzjV9+tMrly2uQ/gglnWHt2q/5+GNjM7jKLM/w2jT1g0MAbXupOc+r6vEFlpbqVW7B0qULPi3HOU8HllqrChtlbad6AvMIrtzSQVVFTfiI2fUBoCie+X7tWNhJ1DNGBBsBNYwTK76EqttbKUqsfRxVDWCrW68Rldou7/M4oSpZjBLMRzs5WDVmFcXjCeIcrrS3VxTPKIxn2w7aFQYZr9KXEI5E9jrDMJq/SGP9L3w2JtzDToKThUBRZLLQP1sgW14N4wyOVvgsa38u5edX/vdYvx3AdJDO6DyJCoeEEGI7ePo/Bmu+hBBCCCFE82zJoBXAjh07GgpcrQCsXCp6TX3Xy9zUS3zt8VeJxVL8xRPnODn2DoGXLhI7v8qRb/0Tb79+soFeaUv+6D1CzS2nchaWqBl7qnq8jb0GVjVaDveyeHqGZSB+Zpp9D+g2eK/JWP3UCi4kLxBDNxPL5GbYGWU+f4IV31D2oK0fJzEuVA08/f/svX1sW9d98P+5dpKlWbe0sWLFwbBfh5KuJUtp1z1AGip29qhoB0pYoejJCAwIqgZJSKfuQmKIhmZQomjTmqzKVnKd25BdkqkPkAxcovCPRySwF3V+oZAMQ9ZAspiJ7Na3xG9KarduLMsUz++Pe0ldvtzLS0m0aPv7ARhS95zzPd9z5egcfu/3xbPm1VRXrhMs5s4tMu8JU2xyBUfwNyLWLD9pZUzzEJ40jFneAfzmtVXqUvRU0jS0vhizpUXa6G91b7wD+GOJknErMb+2Tr3MuGZdarzefak3vqF+bjo9dv8WBEEQWp/nD+7V37+yd+2z8S4IgiAIgiBsHi1rtALdcNXT08MNN9zAiRMnyNjEtF38xcVyg9XffIP+Rx9hz6c/yo5bFQ8+fYzHv53miW8f48nnX+eRr7/OTR/+gB8c+wfH+iwdfYUZernPicWqXhieVftShuOndtLmxPrU1sFejpPJHOXw6V6cOH85lu/qx+eJkZD0Q7VxB0knuwi5i2F968FPUhW9k9QGqw96GQ7PMx7JkYuMM1/Mx5WL0NOHMU+WsKdBsU7HO56nnhebIAhC67Ja0I9NDx46rr//7fG1z8Z7sU9tUgQ0Dc0cmp6yCAcHiuHfpdBrI+y7PCy+lnynIfbV/at1KNfRso+lrjbzVilXY112c5faqvfiVKCGnqmAdfj6ZSYX6WmaLlayUwH93uYiPWX3xloXq39njeBUht2/6UZ12Ay9BUG4OljPPlp9PRWw2rMa2XNbnFSg5n7aCrS00apQKJBOp1lZWWHXrl10WCaIguWVi+j+VstMx16k3/+HJQPW6pljXPrxS2WvM4sv8c9//RiDf/V9h9pkODIDvfc59WZqY9893czFx5gyG6aM6oFr7VOmvFQZpg7NQO9+mwTvlXPsZCY+A3s7HOily99pm0C+iBFy1lfxP59RPRDXbrowGbVyEcZjdXJgOaFZcouyZ0MU84DnIuMWHkEOvYG8UbLhefpsD+Y2uhAzhQQ6H2N1b1z9PohPMBHvYqSYdD27wGwxzDM3TXzWQq7VfXEyvpF+uUXmbcNOBUEQWpd7/iDK0o5JZp6+G4DEE3fx2pN38cKjd/Dak3eReOIu8qpevkw/SVWsopoiUDL4J+kKDa0dlHMRejQ3CyOmhxuTMF33NGmEbpfC1OsdQE39VZKukLv8YJ4KoPXNm/pk8cXdNfItNqqrB898n/0Bv97c3qgekl5jqHfAb/JgNsQlYvg35UCxQUoVfZugi41sb3QShjTcCyNrRWSaqYsgCMJWsu59tFrO+Lwf/3yt9CeN7rmtiGHYS1Cxn7bOSlrWaFUoFDhy5AgnTpxg165d7N+/n23brNUtelpNx16m/4v3wvKy5evsMqS/+3IDBivITMWZ4xQzh8YYGzO9pmwymncMMnqwl9NxU/9XWEu+3jHIqA/iJXlx8I1ywFHsYVHGfnrbu7nHcoxZ58PcenDUPoG8GW/UyJtksiAPQb8XwEvU3OaO48tGqX/k8TLgL0/gXdm+PrmOFkTUyDOlaRpD+CzCA130+yA+Xd+g5AqmSXaFcDdsuNLXSchdP3l5xRjLe+Pqx0eMWNfA2jXvMGFCehL2oQW6anpA2dwXy/EVv0dH86Abt7p221ZlFARBaFXuePZh9nyynTue1ZOtv3PqLO+ePMvS+7/g3RNnOfP+efKFBoq8pBLE/MW/2V6Gw8W9Z5Mq+NYNz68aQDQbxlMKN88RGY/hTxaNbAAugpNhKOVbXL+uvpEw8+NW+6eTuW1wd5rWAZAisVkPwTZMMyv62sl2EUxXena3QnVhQRCEzWaT9lGKVeWHGa73/bDhPbdVKO4NA+WXU4mtUacWqgUpFArqe9/7nnrppZfU9773PbW6ulp3zDcGd6lX//iTavn7X7V9nfz+M+rVP/6kAy0W1KtPvaoWNr6cFudaWWcNsmHlwa+SVm2esMpebp2uarIq7PGosNxUQbiiWVxcVGfPni17LS4ubljuQw89tAnaNZfuiYfU/0k+rronHlL/+6tH1cmzl9TJsyvqv370M3XyZyvq5NkV9f/+b8hGQlL5TftONuxRHvMfxaRf4U/a708lObX+nlZcT/oVtntZLTlZFfag/Ello4fp73ldXe3nTfox3QOTPk7mLo2x6mesQ6m1e1t5vdjmCausMb/f71EUZWbDygMK46WPqy8jHPaXxph/x0n/mqz6+tTqX76+cr2s/l046e9AXs17UWuqtX6ecNihDPNcSeUvrbdcB8v7YTln5T2xu0eCIFw1bNY+Wrnfle2pje65rU71GUUpVXXma/S1Gee76y6ngcwpmqaxY8cOgLoeVkVCr77Li4E9vPSt1+r2fSD6tkNN5oiPnab34AGbxOsZpsbizJVd68Y36iQEz45myTVPMcVYfA7o3jyZVxCpiRCznnDtUDVXkElfD+7AbnGZ3yRSATehriRKHugKgnAF8vE/u5/7P7+HuTPnub3zJuZf/ybtN9/NO++vsKoU+YICNFYa8bSyY92h1LoXbAjAn0SlN7iHWephFAJx2/WpjzeaJKENEek3e1Q5nNt2P3HR7/MQX8yB12WEBkYBCI740RIpol793ugVdxUuUugVjbMo5cJcXTftRQ81cfcQyabryggtjKBU1AhxnCAV1D2jvVGFiqLL1saJDNvJAldVfy9BV45Ij5u4L4tKO9lUHfRPTeh7tOW/F5t74bLul4v04AbCjmXkiOhJMlFefYyZ6vvnJeiym1MQhGuWunuTab8sH7j29yM3TRwfky6AfnwMMZ0Lmv5mbfKeK9SkJY1WAN3d3Sil0DTN8RjnxigndDA4OsrgpvVr1vwbmWKQ0dGmztBi6Ie2UCnfkp+kClqeeV3BNOoyaXYt4I0quZ+CIFzZKOPvmOmP2akz57iwfJELy3kAVlav35y5jAq+jdv5PYSzaYJE6HEnSEW96wix99BZPOlb6uGkjxO8RJMJtIkUwWhFk5O5bXD1+2Bomlywn8V5D53DxSkH8PcV741Rcbc0d3VF45Gyqr0hEtn6MsqrAI9j2M4MI1ZsrV89fWr1z00Tn/Uz4shg5bC/uxNPrI+ezuxavqsyGTb3wlXRzxNm0lyRODTuWEZ8yA2+LNa2s1r3w2ZOQRCuXeruTcZ+WWl419b+fuihgZOGDD2FjHsiRbDk1LAZe65Qj5bNaQU0ZLAShPoY8bqlin2blStLEARBuJrZ/fQQ939+D4X8KgCFlTxdn7mN2//0Pj79iVtZfOPveOvfDvHW4UNcuPQrjuW6dneVJQvPLc7j6XRvTgVfV5BJo6psQ+SmiRervFrp4aRPI3iHCVcmZXcydz1c/fiIM53Sn5T3l8ZYVNxtTOnGZVhW2m1SBeBGcAVJK8UkQ1tYAWsW8FQl0C9xOe+HIAhXNpuxN5FiIjTLrCkHsTs0C2X5EovzrXPPbWFcu7u2WoUSLW20EgRBEARB2HIUoHT3Ks14R4Harh+jHvA/xQOBp3jA/xRf8j/lXG5ZsvAUEyEML586FXwd4gqOlFckrEsxzKr4UKeoR6AsoXnAHYLwcEWfjeiqJ1if7+szVfV1Mnd9uf0+CPWFoMKotFZxlzXPqqrh66jaa4dNpd2GKgAbX8YcfzlqoL8rmCYb9jBfmUnYaXVnu4rEdWV48E2mSdJXXp2yiOX9sKsO7abTY4STgl78oO5dEAThymcT9qZUgpgnTFaZnR6yhC2MYY3vuS2Ou3OrNSghRitBEARBEAQLOp75EgHvbgr5VRQF0AA0Cit5PvfZm9n51Q2E2buCpJPQp2loWh+YK+XZVvCFYh6NYlvNL/lGRcLQkF2FW7OccTqzFZWWvFFUSceinqo8hKyurs7uxWSl64yTueuJ7ffhMYf8meYb6YoR6xqpzqW1pkDjVXvtsKu021AFYBfBdJIu09N/e88oB/1TAZMnQS0jnNPqznaVmp3J8Eaz+OJutMrKzDYVja3nXPviqmm1SroLgnDVssG9KZWI4anyotXzJcZqunA52XOvIFzBrdaghKaUuibSzLz+4r28/4FCWy1QUKvceP31fPbLLVTGURAEQRCuALLZLDt37iy7dvr0adzu9abi1nn44Yf5zne+syEZzaDjmS/x0O+5OXv+EooCC2cvcj7/S0Cx89eW+ad/+Rmnn5lyKC1FQEswIOHpm8j672kqoJEYqDDSCYIgCIJQ4ty5cxsa/9hjj234fHdNeFq9/uK9fGLPCl2ej7B7709xfewn7P74Ev/6rYGtVk0QBEEQhBala+JBHr93L6v5vO5lVYaGVtD4wu9/iFv+pJHzRIw+recyhw+kCGimJ82ahqYFqnNyXGnzpgJoWt/6wr1yEcbnwwyLwUoQBEEQWpqWrR64mfx35k1+o/1mfvNzv8PP3/4Bl268xE/+5yRv/vsCn/3yVmsnCIIgCEKr8rXXjnPd9u3kV1fJrypWV/NcyitW8yv85+oq+UKBQsGp07qXqFJUFslrPlfpvN4oSjUqvVhJWK/4tL6Kh4IgCIIgXC6uOqPVsWfvLPv57sfeoLB9Oz/94Wm2v/kGJ9/+EReWC5w5U+CjN9sdMjNMjcWZo53egwfoyDzHoZlT1d26fYwOdtjIWeLoc4coDW3v5eCBfbSVppliLD5X6t3ee5AD+9oqhdRQz26cobuFbktHn+PQDPQePMDaEAfy1lrLxwKZqTHiVMxXktmNb3SQck1SBCqejvqTDlz0UwF6FoeZZIiJ3Wmi7gg97ji+UqlR47ODU2gu0oN7YQS1rrgAvRxqp81c9eXXlyEIgiBsHfPDz2+1CsKmo1cSbp1MHYIgCIIg2NHSRiulFJqmOe4/9UduBr9ZXib3VOYo29C4/bd2seu3O2nbsZ1zZ5a56Yfv8OOfVrr6V2Iytuw7wOg+U1NmirE4+OwMVktHee7QDDt9o4x2rF07moF9HUUZp+k9OGoYgHQD13PUMVw5GtdO++nDHF3qoFxUhiMzp4D2huUVDVVLR5/j0CtH6Sga35aOcvh0N91UzNcxyOhoB1NjGYuF6E85gy50F/++QP2cFN4oIwkNN0lUECBIWhWPnubPdchFmGASFW2StajZ8gVBEARBEARBEAThKqdlc1rNzc1x+PBhCoV6hiWdY1+7k/6Rx7h4Ksq5/4pw6q2/5EeHH+fDO25tgnYZpuJzdPsqvYfMLHH0Fd1gVWbXatunG6xY4ujhObp9Zo+lNvbd1wszR7Ay8zQybudOOJ5ZqlA9w1x3N93rkLe2hHvoPnWcouilzHHYu5/9e2vM5xTvAH7mqaywXLNrVK3TO8pMP8NNdW9qtnxBEARBEARBEARBuLppSaOVUor33nuPEydOcOTIEUeGq4vk4cZPwY2f4sbbPsNHPva73PapAT50yy5uuH4b589fgEvvsZpXkF/l0qU8267fvi79lo4eZq7bh31UYIbjp7rpsOpj1d7Wwd720yxZ2X4aGHfr/nvYWWZ4WuLo4dP07jcNXq8eJpmZ47C3o422jr1wPMO6zFapBDGPj1JF6lyEnoqkrblIT3ky10AKPcSumNC2xufIWgnntXLgKQLuIaYrDGS15evVhSqvVSivJ5o193e79ZLMxjUr2dUyIkR6KkpRpwLVZZ8FQRCEy86xVx929BIEQRAEQRA2h5Y0Wmmaxv79+9m1a5dzw9UKsHyy+lW4yM9+vsK5c5dg9edoqwUuXfwlH3zgzIOriqWjvDJDueHHivZbsfXzsmw/xZkzmzGug47uOTJFq9VShuPspaMy8rBBPZaOHmau3ZBjltnWwV7WPLDqM0vIbRhxEgOodNBIiJoi4I7jyyqUUqgkjEdyuIJp/WeVxI+fZF1vq1lCCwOGDD+zoQnbikVW8r1RtXY9Nl5R8SlHpKcPkmveX7X62+tulhEkOOInlljTNJWI4R8JSrJYQRCEFuDJ/xiyfQmCIAiCIAibR0sarQC2bdvWkOFqGWD5bNlr+uujzE2/wBceeZn5+Tx/8eibPDPxNtEXTjB/fIX7vvKPvPXaMw1opYf80XsfTnKlc+oMdrYn6/Z2brWzdjUwrmN/L6cPH2UJyByZYec9piTwDck7xcyhMcbGxjg0sxOfkc9KDw3sMGS20bEXZo5YBzeW4yGcVahsGE8ssWZQyi0ybzZo9cWYXVjLVZYK9EGyTu6rovxiLesGwg+r5KeK3lrVZbXjQ27ivmx5Anmb/rV0r5LhHcBfuh8pElKSWxAEoaV4/uBe/f0re9c+G++CIAiCIAjC5tGyRivQDVc9PT3ccMMNnDhxgkzG2hhy8RcXyw1Wf/MN+h99hD2f/ig7blU8+PQxHv92mie+fYwnn3+dR77+Ojd9+AN+cOwfHOuzdPQVZujlPicWq7YO9rabvJycti9lOH5qJ21WUzQ6ruj9lDnK4dO9VDmIOZbXTu/BUUZHRxktVQLUk7qfmjnE2FjRoHUK5jI2Oblq4AoyGZ5nvMyFyU9SFT2WTDmsUgH6SNavMrheKuXnIuhOUAqlsoQ95s6zgKfMoGbbv6buNWTgZdi4H7nIOPO+fvGyEgRBaAFWC/qx6cFDx/X3vz2+9tl4L/apjREKXgplx/SgwxzGXiRHpMcUWl4ZKm4aW3u8jSYBm1B102uti12bjcySjoEa3s7l4fXl13uoXE4u0mPqW7uP9XU71jOmNuU6Xs75N28NgiAIVw9W+2hje0jje+aVSS7S05JpaVraaFUoFEin06ysrLBr1y46LBNEwfLKRXR/q2WmYy/S7//DkgFr9cwxLv34pbLXmcWX+Oe/fozBv/q+Q20yHJmB3vtqeCrVpI1993QzFx9jymzBMaoHrrVPmQw8GaYOzUDvfpsE742Oa2PfPTuZic+YPKI2Is9EJsNcey8HR4vGrFFGRw/Sa2ess8AVHKErNKT/gXDtpotYhRELIIXuqNQ0i1W1/OwCs55O3AC5aeKz5v4efJNpkvStfVGw7G+lew0ZgKvfB/EJJuLg6xeTlSAIQitwzx9EWdoxyczTdwOQeOIuXnvyLl549A5ee/IuEk/cRV7Vy5fpJ6mMyrnFvcEIHy/tg2DkdnSzMGJ6gDMJ0yWbTQCtb173WDYelPjibmeGq1yE8Xk//vnKkHcoeUEbofWxPrOxydSmVPlDGCuZ3qgRGm+FB898X/2Dfqkqbwu7HuciDC2MtLaOgiAI1wr19tEG5Kxvz7zSSDERmq3fbQu4bqsVsKJQKHDkyBFOnDjBrl272L9/P9u2WdvYip5W099N0f/Fe2F52bLvWW4k/d2XGzBYQWYqzhzAoTFmzA3dPkatMrJ3DDJ68FaeOzTGWPFaey8HD5jafVOMjZVa6faNcqBeuqxGx3Xsp7cd2qw8xNapRyYzR/vegxWGsDY69rYzk8kwaGNkrMbLcHgc91CE/nSQaDZMj9uNFjKa/UmS6OF2Mc0IuvOEyaZ3NzCHPalALfnDhMfduLUQePz4PdXjvNEsiz1utLh1/9qyd1vICOJyBRnp0ugjiRKblSAIQktwx7MPs+eT7dzx7MO0McQ7p84C8MsPlrlw4RI33HAd+UIDRV5SCWL+AaJAcR8cms4RDEJkKERXssIw5Aoaxq4ckfEY/qRirVCti+BkmLh7glTQPoQ+Nx0H3yTDDBnzWWw03gH8jLOYA2+dvcixzBr4RsLExyPkvHb5G6+Eqrz9TEZbXUdBEIRrgVydfbQBSU3YM1uRXGQcwmE88a3WpJqWNFoppRoyWAGc+0XeMFh5MTJc1eQsH2nYYAXQMTjK6GBDQ3Ta9nFgdJ+dYEbXI9h2XAeDo2aDURv7DgzatDcqrzhktKYnVtu+A4xaa27gJarKj9SuYBoVLP1AuvRDEYWKVksql9PFblct+eafq+cGI4F6DfnBtKJSk3IZrrI+NftbyLaSUcQ/IE9rBUEQWolCfi2/5i233Awotm/fzs2//qugQT7v/GiVW5zH0zlc+tm1u4vZRBZyi8Rn/YxYbQG56drtrn58nnidA3MO/fztwoUPhqbJBS2MRUZl32zdw3cDMmvh1h/UDEX6Sdf4MpAKaPQVk0T6kzU8mVIEtD5i/mTVXms5Nhehxx3Sg/TDYbrKlrPWpg9TRL05Ij36E/vS9KkA2jj4icGIIup16WtOBdDGO/WHUHXlVq22bC0BfQJisS6SaoCENk5n1uSpV/YzkDWvK1vzfgqCIFz1WO2TjQtqwp7ZghiewunhRXrEaOUMTdPYsWMHgCODFUDo1Xd5MbCHl771Wt2+D0TfdqjJHPGx0/QePGCTeD3D1JjhhVWiG18p79N6aZbcy0hmirH4HNB9eXROJYh5Ohmu37P1yUUYnw8zWcPQJQiCIFx+Pv5n93P/5/cwd+Y8t3fexPzr36T95rt55/0VVpUiX1CAxkojnlZ2FEPNG26fZSELlhaj3DRxfEy6APrxMcR0zvzkWS+EEgLdyJM2n/hNbfhJKsOjq67M+nijSRLaEJH+dNW4tYdKupEmMuw19TFV4PXqfeqPTRFw60/g0149h4cbCGP0M7XphqYeItk0wRE/WiJF1KvfE726ryIKNa+XL8NGru1aZpnvzKKUC0iRsL2Ls4TGfWSVwpUKoPXV97oTBEG4aqm3j5btaWUDjf2ADe6ZVwo5IkNxfJNpYHGrlalJSxqtALq7u1FKoWma4zHOjVFO6GBwdJT6PlBO+zVr/hZmvV5kjVJ6cukhnI1e4UnL9Se5oVkP4Wz6Cl+LIAjCVYZSKED/j86pM+e4sHyRC8t5AFZWr9+cuWYXsLM9Wbd76LQ5pRfDHPRxLvp94J5IESy5/Oj7T5AIPe4EqajXZPQw2lyNynSCl2gygTaRIlj5wCYVQCu5S5m+TKBX4MWXxfJ7Qq2xuUXmPWEmjTGu4Aj+0LixmEXmMT2ddwUZ8YdIZNFDP/qK98So7hsFsLpuvkk2cl12a/E0kNvSQ3jS8AC4wsNUBEEQNky9fbTmnqY/4CiysT3zyiAXGSLumyTtgpbLwG7Q0onYGzFYCdcwriBppVCq+iB95aGHCV4daxEEQbg62P30EPd/fg+F/CoAhZU8XZ+5jdv/9D4+/YlbWXzj73jr3w7x1uFDXLj0K47lunZ3lVWP1cMF3UaYX4yEVTZXq/bcNPHZYph8LfQkq7Mhd6nSkTs0C7FEdeLYmpV9NyizHt5hwpVJ2Rut4ovTsevBqrrvZlT9rbMWQRAEwTn19lFHNGPPbD3K1ugOMTsbwt1iFQRb2mglCIIgCIKw5ShA6e5VmvGOArVdP0Y94H+KBwJP8YD/Kb7kf8q5XHcnntLhN8VEqFgx1kVwxCJ6mBkAACAASURBVE+sT6sy4ERSmNrNVYr08DPCw9ZPeVMJYp4wWWWqpKSyhC0O9mWVfTdJpj16Mvn5Pr14CdB4FV8zVmNdu+maDTFh6JeLjK/NZ1QwLumeizAe81NMMblW3beLEdPTpbpVf+vIrbsWANx0eozwT9DvvUVPQRCEa5t6+6gDmrFntiBR8/qyYTyecHVOxi1GjFaCIAiCIAgWdDzzJQLe3RTyqygKoAFoFFbyfO6zN7PzqxsIg3cFSSehT9PQtD5ImrxsvVFUNsx8n1Z6wqsNQb/X1F4aWxyvbBNvpxIxPFVeQC76fR5iNS1MXobDEBoqPnHVc3cU9emJ5NYhs/49mTS7RHmHCRPCrWloQwt0WVTx9cXdaJVPhi3Heokm9S8zmqYxhA+/ac1R8313x/FlTXmhXP34iBHrGig3DrqCjHTFiHWNWHhK15Fbby36JKUvYZqmoSUw6S0IgiCUUW8frcPG90xhs9CUUqp+t63n9Rfv5f0PFNpqgYJa5cbrr+ezX7ZPRykIgiAIwuaSzWbZuXNn2bXTp0/jdtunO63Hww8/zHe+850NyWgGHc98iYd+z83Z85dQFFg4e5Hz+V8Cip2/tsw//cvPOP3MlENpKQJaggF1rSXHvjbWnQpoJAZqVQQUBEEQhCuTc+fObWj8Y489tuHz3RXhafX6i/fyiT0rdHk+wu69P8X1sZ+w++NL/Ou3BrZaNUEQBEEQrlK6Jh7k8Xv3sprP615WZWhoBY0v/P6HuOVPGjmPxOjTepocPpAioJmeLGsamhZoPMfUpqgSQNP6rv4wNqPq77AYrARBEARhU2nZ6oFm/jvzJr/RfjO/+bnf4edv/4BLN17iJ/9zkjf/fYHPfnmrtRMEQRAE4Wrla68d57rt28mvrpJfVayu5rmUV6zmV/jP1VXyhQKFglOndS9RpagsLLf5XK55HOCNolRLaNIkpOqvIAiCIDSTljNaHXv2zrKf737sDQrbt/PTH55m+5tvcPLtH3FhucCZMwU+erPdITHD1FicOdrpPXiAjsxzHJo5Vd2t28foYIfN+DXaew9yYN8ZpsYydIwOYh6VmRojjpUsi/bMFGPxOaAbX4U8/Slp+ZNJTzhLOph17GKfCmj0kURZ+KnXa6/ovXWu/bkIPe44PlNJ0lSgh8XhNP3TPQwxaZvDY01MD+6FEYfrXb9u60cvsdq5KbIEQRCEjTI//PxWqyC0PHrV3+BWqyEIgiAIVylNNVoppdA0zXH/qT9yM/jN8lK/pzJH2YbG7b+1i12/3Unbju2cO7PMTT98hx//tNJVvxKTMWjfAUb3mZoyU4zFwWdhZNLRDV772szXzlR3WzrK4dPddHOYo0sdFf1t2jsGGR3tYGosYzG//tSu3IDhsBRyLsL4vB8/40Ry3mojSL32LaXCeOMKklblx0FvdJLFHg13VxIVdaB8LsIEk876NkIN3aoRY5QgCIIgCIIgCIIgNErTclrNzc1x+PBhCoV6hiWdY1+7k/6Rx7h4Ksq5/4pw6q2/5EeHH+fDO25tgnYZpuJzdPsqvZvWx1LmOOzdz/69cDyz1HB7M8hNx8E3zLAP4tPViTPqtbc++pNN515T/QyLxUgQBEEQBEEQBEEQrhiaYrRSSvHee+9x4sQJjhw54shwdZE83PgpuPFT3HjbZ/jIx36X2z41wIdu2cUN12/j/PkLcOk9VvMK8qtcupRn2/Xb16Xf0tHDzHX7sHWyci6NzHHY29FGW8deOJ5hqaH2ZpBjOg6+fheufh/EpyvKbtq0pwIWZZbNpAhoPUQigbKy13peB42AOdOrWV4uQk9VQlh9TFFOIFUMizTKagdSa/OVlKocY6eT0eYeoto2Z4xJrekVSOlhhNUy9HDKUkLb0iIrdKtaY631WN2LSt3M8wiCIAhbzbFXH3b0EgRBEARBEDaHphitNE1j//797Nq1y7nhagVYPln9KlzkZz9f4dy5S7D6c7TVApcu/pIPPnDmwVXF0lFemYHe/U4sVqeYOTTG2Jj+mqoVxbeU4Th76WgD2jrYy3HKnKnqtdtiGDrKjDMOyE0Tx0e/C3D14yNebrCp1+5Ut4UBlFKopJ/Z0AQpXARH/MQSa4qmEjH8I0FcpAi44/iyyhgD45EcpCYIdSX1a0oR9XqJqiR+PISztTyp9ISncV/WNMZOJwfrGIdJY0ysT2OIyZoyvFFDd5XEHxuvUfmp1hrdNdZjcS/K1tgHyUY8yQRBEITLwZP/MWT7EgRBEARBEDaPpoUHbtu2rSHD1TLA8tmy1/TXR5mbfoEvPPIy8/N5/uLRN3lm4m2iL5xg/vgK933lH3nrtWca0GqJo6/MQO991XmnatJO78FRRkf1Vy3PLD30rwNdXBsde2HmSMZxuz2GoaPKOGNg4a2jh/71GxVsXPT7IDSxZr6xbfdGUemgg+o3HsLFus7eAfzMs5gzPscShi4pEsXyz7lF5s1GuL4YswtZcHfiifWVeTTZkpsmPutnpGaon4VO9dYxaazXO4AfD75+V20ZqaIXl0Xpbqs1NtgvPqQb5cReJQiC0Jo8f3Cv/v6VvWufjXdBEARBEARh82ia0Qp0w1VPTw833HADJ06cIJOxNtZc/MXFcoPV33yD/kcfYc+nP8qOWxUPPn2Mx7+d5olvH+PJ51/nka+/zk0f/oAfHPsHx/osHX2FGXq5z5nFygEZjsyc4tTMoZI31qGZUzCXIeOofYO4gqRV0ahVrOqXYiI0y2zIXfLQcodmwWRIsm/fKF6Gw/OMR3LkIuPMl4xjAH6Sas0Ip6Le0homGWrMm+xyk4ugOz8plMoS9lh1rLHGhvrNAp7axi5BEARhS1kt6MemBw8d19//9vjaZ+O92Kc2Rui3Oaw8VSusvUh5OHxV+L5pbM3xZe36w62yUPeqsVbzFfWuFZpfK5R9LXTeer6Ivcyq6+b1NBJWX5liwLizkR7rUP86Y+1ZzxgrUU5SNtgNL/4OGtHHpH8uQo/tWjZxrYIgCE3Bbl9z/nc/FbDaXyz2qyuRVMBif916mmq0KhQKpNNpVlZW2LVrFx0d1iF5yysX0f2tlpmOvUi//w9LBqzVM8e49OOXyl5nFl/in//6MQb/6vsOtclwZAZ679vHZpmsyGSYa+/l4OiaN9bo6EF62+fIZBy0N4NUgpgnTNZsEFFZwp4YiZST9o0dkAAjT9YEE/GuNY8o1266iFWEwZnGBNNkwx7m67lGufrxeazlNI3sArOeTtxgeHvV0s1+jc76efBNpknSgPeZIAiCcFm45w+iLO2YZObpuwFIPHEXrz15Fy88egevPXkXiSfuIq/q5dv0k1TFarIpAqUHIkm6QkMVORLdLIyY9utJmDYbcPrmTR7ZWXxx99reUfawRaGynSymKkLdTR7d6f5p+/ksvb89eOb7LA/qlvMFd9vKLF1P+on1GYdob9SQY4W9LiVKFYVb2aU5RWC8k6wj73ejf8UXLW90hAW3RmJgndWLXUHSSiofC4JwhVJvH21Azvi8H/98rfQwFvvVFYVh2EtQsb+2zkqaZrQqFAocOXKEEydOsGvXLvbv38+2bdbTFT2tpmMv0//Fe2F52fJ1dhnS3325AYMVZKbizFXkqBobG2OsZqIqhzIzc7SXQv+KtNGxt525TKZuezNIJWJ4yrybQA8B9BBLpOq2bwqufnzEiHUNsHYc9BLNhsHk4aUFUmVPgd2hopHLy4C/InG5SddgOkmXSc5lsWh7hwkTwq1paEMLdNX0tLJYY9V6rPqZJEX1Lx8bNSAKgiAIm8cdzz7Mnk+2c8ezerL1d06d5d2TZ1l6/xe8e+IsZ94/T77QQJGYVIKYv7hXehkOFyv65ogMhehKVqQGcAUJetHbx2P4k2aDgovgZBiKuRjND1vKxtai3nz2+EbCzI83ab9yHO7fiC5XQEXhnJthxwYrK7xEa6WXEARBuOrZ2L5WJmk6Dr5hhn3FPdqCBver1sFFMK1Q0YHyy6nE1qhTg+uaIVQp1ZDBCuDcL/JMfzdF/xe9GBmuanKWjzRssALoGBxldLChEQyO1vIMM10fHKVWj7Z9BxgFoF67HV6iqtb/UVbXjdaoolarK5hGAVCv3Utt8eZ5K3Wo/Fn/hx+snoS0qrzqRalozXWYL1fPpygfZaeT03tp97PFmgDoYnfxVFlzjdXrsernbD5BEARhqyjk1/Jz3nLLzYBi+/bt3Pzrvwoa5PPOj1a5xXk8ncOln127u5hNZCG3qOdvtNrui/kdK9td/fg8cRZz4PUO4O/rYyjST7qegcZKnlPcQUa6NGdzNUoqQczjI+tUbB1dUgGNvmJiSn+yhreVUfXXn6TyeGI5Nhehxx3SA/zDYbrMg0xt+jBF1KsXlVkYMX2ZSgXQip5VZWP8JEspIEpCifS4Cc0WZSahz8i36dYIGboHtHHwQyzWpcuwkmupf4qANk5nNk3QVTlnpTHMfN+8Fuuu+nUIgiA0h43ua2uCmI6Db9KFCx8MTZMLWjxQaHS/anFyi/O4WuTvdtOqB+7YscOxwQog9Oq7nDu/zEvfes32lfzWiw0YrOaIjz3HUdtqfRmmxiq8r8amNifnVD0yU4yNxZm7HHMJzSGVIGZ+ki0IgiBclXz8z+7n3rv/Pwr5Ard33sTi9d+k/ebryK8qVpUiX1DkV2GlEU8rO+rtLZbts+hpEb1EjZBBR17Jdfcyc0Xj6vAHb7QivNERVjJN1xMDDgvEONPFvhKwffXe2mNTBNz603ylFJPETcVayttUNsx8Xw+R3DqqLZtxXHl5lvnOSSPvqZVcO/3t5rS7b1brtv6dCYIgbDoN7WvFV0XBrdw0cXz0uzCiieKUO1ttbL8SnNEUTyuA7u5ulFJomuZ4zAPRtzdRgw4GR0ep71zltF8T6BhktDH3L6FVKD1B9BDORuWPkyAIwrWAUrpXslq7dOrMOS4sX+TCch6AldXrN2eu2QWyYL2/WLZ76FyLCdS9dnMRetwaATtvl3rz4SGctctv5CWaTKBNpAhWO1A3KNO4ToQed4JU1FvTS9waG11SAbSSu5SHsKkpPuQGX5a01WS1xuYWmfeEmTTGuIIj+EPj+g+5ReYxPel3BRnxh0hk0cNI+oprM6otR4tjZom5NULFef0DlP1mipWXO7N1PNtMFZGt5Nrpb8Zmzqr7ZrduOTAJgnC5WNe+pnuYFtFDAycNGS76feCeSBEsbaYb3a8EJzQ1EXsjBitBuKIoVW6UBKWCIAhXO7ufHuL+z++hkF8FoLCSp+szt3H7n97Hpz9xK4tv/B1v/dsh3jp8iAuXfsWxXNfurrJqsXq4oLtUdMQy1aRVe26a+KwpZL3UP8hk2CZ3Zb35nOIdJuwkEbpTXEEmjYrEm6KLbSXgOtV7HVcRdqxgY9WWzay78rLTCsc1sJxTqh4LgtCCbMq+lmIiNMusKQ+xOzQLsUR1ivKN7Fctimt3V/1Ol4mmGq0EQRAEQRCueBSgdPcqzXhHgdquH6Me8D/FA4GneMD/FF/yP+VcrrsTT+nwm2IihOEZY4SP9WlVRpdIClO7OaROD8kiPKw/5U1FTOFYOabjs7pBrCb15nOKngx+vq+vdojZOnAFR9YRdmihi20l4DrVe63GunbTNRtiwrhPucj42nxGteDSl6ZchPGYn4GiV9M6qi2XrdBp5WU7uXb6O5qzxn2rs25BEITmswn7WipBzBMmazb2qyxhC2PY+verFsXdudUalBCjlSAIgiAIggUdz3yJgHc3hfwqigJoABqFlTyf++zN7PzqBsL8XUHSSegz8mhgrgbojRq5gEy5Noag32tqL40tjldroVve3SyUcnW4CXUl7UPJ6s1XkfujpmHHWNOkYzckJzL1qoqhoXVUJ6zUxUElYMvqvZZjvUST+hcjTdMYwmcqGa5XCy7dU3ccX9aUVL2RastmGq68bCfXTv96c1rdtzrrFgRBuBzU3dfsSSVieMq8YEEPEbTyXN7AftWKuFqnJJimlFL1u209r794L+9/oNBWCxTUKjdefz2f/XLrlGEUBEEQhGuBbDbLzp07y66dPn0at3tjJSkefvhhvvOd72xIRjPoeOZLPPR7bs6ev4SiwMLZi5zP/xJQ7Py1Zf7pX37G6WemHEpLEdASDFRVgxOcI/dQEARBEC4X586d29D4xx57bMPnuyvC0+r1F+/lE3tW6PJ8hN17f4rrYz9h98eX+NdvDWy1aoIgCIIgXKV0TTzI4/fuZTWf172sytDQChpf+P0PccufNHIeidGnSSW1dZEKVFd2EgRBEAThqqZp1QM3k//OvMlvtN/Mb37ud/j52z/g0o2X+Mn/nOTNf1/gs1/eau0EQRAEQbha+dprx7lu+3byq6vkVxWrq3ku5RWr+RX+c3WVfKFAoeDUad1LVCkcF9cTyvFGUUruniAIgiBcS7Sc0erYs3eW/Xz3Y29Q2L6dn/7wNNvffIOTb/+IC8sFzpwp8NGb7Q6JGabG4szRTu/BA3RknuPQzKnqbt0+Rgc7bMav0d57kAP7zjA1lqFjdBDzqMzUGHEqZVXL6PaNMtgBZKYYi88B3fgqZOmu7+VPEj3hLOlg1rFLfCqg0UeyojJMtVy/XfnrmmPqlbw2jxun00nfVICexWEmGWJid5qot4GxG8I8T/05U4EARIdZ7Jlgd7oZYQmXa92CIAiCE+aHn99qFQRBEARBEK5pmmq0UkqhaZrj/lN/5Gbwm+Ulc09ljrINjdt/axe7fruTth3bOXdmmZt++A4//mmlq34lJoPQvgOM7jM1ZaYYi4OvpsGqiG7w2tdmvnamutvSUQ6f7qabwxxd6qjob5KRmWIsPqUbvDoGGR3tYGosYzF3LeOQw3LCuQjj8378jBPJeStkmOSmAmh9AQdGsLUxuUgP7qEI/ekgm2ZX8UYZSWi4SaJaJ99bFd7oAAHNDUlFY2qKMUoQBEEQBEEQBEEQGqVpOa3m5uY4fPgwhUI9w5LOsa/dSf/IY1w8FeXcf0U49dZf8qPDj/PhHbc2QbsMU/E5un2VHk7rYylzHPbuZ/9eOJ5Zsu7Y0UE3p1my6bIZ5Kbj4Btm2AfxaZukGd4B/MzjpFJyEVdwBP9sHDux68EbVRVeYa2IEdbR6moKgiAIgiAIgiAIwlVAU4xWSinee+89Tpw4wZEjRxwZri6Shxs/BTd+ihtv+wwf+djvctunBvjQLbu44fptnD9/AS69x2peQX6VS5fybLt++7r0Wzp6mLluH7ZOVs6lkTkOezvaaOvYC8czWNqkMhnm2vfS0WbVYTPIMR0HX78LV78P4tPWJTdTCWIeH/1Fr6vK8s6OpovQo62VEa1ZZdmmXy7Ss1aCtFZZZ1IENA0tECHSUyHfSmc7nUxtPZHFaj2z5vZczXGaFiBV0q2HQKCndC0VqFxLMbyyogx1TXl267DoIwiCIFw2jr36sKOXIAiCIAiCsDk0xWilaRr79+9n165dzg1XK8DyyepX4SI/+/kK585dgtWfo60WuHTxl3zwgTMPriqWjvLKDPTud2KxOsXMoTHGxvTXVK1IvqUMxzEMUW0d7OU45c5WJhmZDkYP7MOZzcowctQzBlWSmyaOYYhy9eOj0ivKJDcxgGowzC8XGV8zdJEi4A7RlVQopVDZMPN9tSoiWfdzBdP6NZXEj59kmRtTjkhPHyQVKhokOOInlli7EalEDP9Ipf52OpW3TRKvqEA0S2gcJo1xhIZM4+L4sobMJIyXFjnLfOckygix9EbV2npienhmVCXx4yGcLXqT2ckzr6NeH0EQBOFy8+R/DNm+BEEQBEEQhM2jaeGB27Zta8hwtQywfLbsNf31UeamX+ALj7zM/Hyev3j0TZ6ZeJvoCyeYP77CfV/5R9567ZkGtFri6Csz0HtfRd4pK9rpPTjK6Kj+quWZpYcGdhiGqDY69sLMkUy1jIO9tM9lsMpgVY1h5FD6qyokzcILRw8N7DcMOS76fRCaSFXLzYbxxBJr3jveqI0Ba83Q5Q51kSz2yy0yj5+Bom6uICP+WRYqU2856JcK9EGyPLdWfMhN3JddW7t3AH9J5xSJ+TDDVffFZq7cIvOetTGu4Aj+ssEewpPG2irHmY19fTFmS8p78PWb7loqYPxObEpy28proI8gCIKwJTx/cK/+/pW9a5+Nd0EQBEEQBGHzaJrRCnTDVU9PDzfccAMnTpwgk7E22Vz8xcVyg9XffIP+Rx9hz6c/yo5bFQ8+fYzHv53miW8f48nnX+eRr7/OTR/+gB8c+wfH+iwdfYUZernPmcXKARmOzJzi1MyhkjfWoZlTUMs41baP+3pPc/joJiW0cgVJq6JRq2jsSTERmmU25C55aLlDs2A2TpnGT4bnHXrvmA1oTaialwrQR7LCMDcLeCoMNV6GDZ1zkXHmS8a5ZpBjcd78s5+kWjMi1sy/lYugO4YplMoS9tjJdyDPUR9BEAThcrFa0I9NDx46rr//7fG1z8Z7sU9tjJB3zeSVXHrYYQ5LL/YrvsxezJVtNbyxTTKrwt1rjNfbUwRqhbpbyqkkR6TH1N8I37eWFbFeR0n/WqHxdvemQYrz9ETI5SL0bESWIAiC0ILU3puKaV5qRgjVuJ4K2KSxcZIq50ogFWjZlDRNNVoVCgXS6TQrKyvs2rWLjg7rkLzllYvo/lbLTMdepN//hyUD1uqZY1z68UtlrzOLL/HPf/0Yg3/1fYfaZDgyA733OQ3PcyIyw1x7LwdH17yxRkcP0ts+Ry37XNu+e9g58wqbZbeqIpUg5gmTNRs6VJawJ0aixr8+V3CErmII3HpyWrl204VJdi7CeMzk5eSoXwrdyapykAffZJokfWWHZD1P1wQTRt6uhnRy7aZrNsREKa3UeFV4YClxfW6a+KxpHLH6Br7sArOeTtyl8Rb9nMhzOqcgCIJw2bjnD6Is7Zhk5um7AUg8cRevPXkXLzx6B689eReJJ+4ir+rl2/STVMVqssYeaISVl/ZkwPzASI9YN+/RpodJST+xPtMhMxVA65s3PWzK4ou7KwxO5d7c6YrStmWh7qa+lf1K5CL0aG4WRkznj0mYTtnJ2m29Dm/U6G+F3b1xSopAXwx/Uume5q4gafPv5bIYsC7XPIIgCNcgNntTo3LG5/3458dr/L222Y+vGAzDXoKKfbd1VtI0o1WhUODIkSOcOHGCXbt2sX//frZts56u6Gk1HXuZ/i/eC8vLlq+zy5D+7ssNGKwgMxVnriJH1djYGGM1E1U5lJmZo70UGlikjY697czV9CrrYH8vzLxy1DpZ+wZIJWJ4qryPXPT7PGW5oNbwMrzuw54+PpoNM99nWJfdcXzZWp5Y1v1SgT5ixOirsn4bI6P6Ybt03RVkpCtGrGuE2mdnO528RJN+YkbbEL6q8MCuhSFjXIiupGlcNgwmD7ZqSzvgHSZMCLemoQ0t0FXytPIy4DcnYnciz+GcgiAIwmXjjmcfZs8n27njWT3Z+junzvLuybMsvf8L3j1xljPvnydfaKBITCpBzD9Q2muGw7Wr/tpW7i2rBJwjMh7Dn0yb9kgXwckwhCaadPzMERnS80WWPX9yBQk24iC8jorG+jQbqWrsodO9nnGCIAhCa7NJexPF9DvDDPtq79El1rmPbT0ugmmFig6UX04ltkadGlzXDKFKqYYMVgDnfpFn+rsp+r/oxchwVZOzfKRhgxVAx+Aoo4MNjWBwtJZnmOn64Ci1erTtO8AoxS4d1W376s3tJapq/d9kdd1ojaqaoXuuYBplfK4c7wqmUUH9c23R9nPqYYrB+uMs+nmjChWtHr02Vv+fqHKkv8qdy4lOGE9vTRMGi/3W9I3W0MdKZvm9qa2rPm3FOp3Is1uHIAiCsCUU8mv5OW+55WZAsX37dm7+9V8FDfJ550er3OI8ns7h0s+u3V3MJhrMX2hUAs66KHkJj1R5PPfj88RZzIF3s+PqreZsFPM61i+EgDYOfojFukiqKN5chB53iKLzsz+piHqLlX0Bt0Y8nCUdzBLQxunMjrDgXmsL+ZM1wvNzRHrchGbNMtGf6pfm8uvzGzp1hrsIhXT/bk9pvsp5qNB/gIQ2TmfW7AFW/Nn4nPQR79Pn9CcVw4s9emqI0jzNS6QgCILQsmzW3kSO6Tj4Jl248MHQNLmgRR7oTdnHWofc4jyuFslO0xSjlaZp7NixA8CRwQog9Oq7vBjYw0vfeq1u3weibzvUZI742Gl6Dx6wSbyeYWoszlzZtW58o4M1DVKbRmaKsfgc0N3cea42chHG58NM1jIsCYIgCEKT+Pif3c/9n9/D3Jnz3N55E/Ovf5P2m+/mnfdXWFWKfEEBGiuNeFo5pFi5d+0grHvvhgD8SVTadKoshqlXYRQXcVWMx2R0WS+Wc9bDZh0OqXVv5juzKOXCXDU4XTIq9RDJpomqJJQZhIrGQm+NtrIZifTohWJU2ty4VvU37QJSAXoiObxBY50LI/pDs1QArW+CVDBaY55Ulf72z7lnCY37yCqFKxVA69OYDxtjTfO0yHcOQRCEy0vdval8LzQNJFz8mJsmjo9JF0A/PoaYzgVNe8PG9zGhPk0xWgF0d3ejlELTNMdjnBujnNDB4Ogo9Z2rnPbbZDoGGW3M9esap/hU00M4m25iAnZBEARBsEAp3XNZrV06deYcF5YvcmE5D8DK6vWbNJn5MO0nqcxPdvW9MEiEHneCVNS7ZpiYXaBkmyrDHApnjN+szdRyznrYrMN+Qtt7U8p5aVQULj1pdwUZ8YdIrE9ZQ6bx9D5dIcCo+hszfwHyF0MtPISLpYu9A/gZt/F689TO2VkTU9VjIyylszi27jyCIAhXOXX3plp7oeGxa6CHBk4aMlz0+8A9kSJYetKz3n1MaISmJmJvxGAlCPYYsbZqEw/ZgiAIguCA3U8Pcf/n91DIrwJQWMnT9ZnbuP1P7+PTn7iVxTf+jrf+7RBvHT7EhUu/l9F85AAAIABJREFU4liua3dXWZVcPVywaFlyULm3shKwqx9freIruWnis13sbsb+aTVnQzIaqWgMTa9qvG6k6q8gCEJLsBl7EykmQrPMmnIMu0OzEEtU54hseB9rfVy7u7ZahRJNNVoJgiAIgiBc8ShA6e5VmvGOArVdP0Y94H+KBwJP8YD/Kb7kf8q5XHcnntLhN8VEyKIyrg1llYBxERyprF6kh8gRHm6Scac4Z0Wp71yESANfFsrXsVmqOaxy3JBM/YtQ1ReTplT9ddPpMcI6Qc+XsonSBUEQrl42YW9KJYh5wmTNDyNUlrCFMawp+9hW4u7cag1KiNFKEARBEATBgo5nvkTAu5tCfhVFATQAjcJKns999mZ2fnUDof6uIOkkRgXdPkiux5u4ohKwN4oqySzKVc1NyO2NosyVezUNbQj6GzIObbSicW2ZzqocV48rr/prxkUwnaTL9ORd77Keqr928xhzjaxVPa4uRy4IgiBYssG9KZWI4fH1V4QXuuj3eYjVdOFqxj62hbhapyCYppRS9bttPa+/eC/vf6DQVgsU1Co3Xn89n/1y65RhvNrJRXpwL4yIq7sgCMI1TjabZefOnWXXTp8+jdu9vlTcRR5++GG+853vbEhGM+h45ks89Htuzp6/hKLAwtmLnM//ElDs/LVl/ulffsbpZ6YcSksR0BIMtFRIW6si90oQBEEQtppz585taPxjjz224fPdFeFp9fqL9/KJPSt0eT7C7r0/xfWxn7D740v867cG6g8WNk4uwpAYrARBEIRrjK6JB3n83r2s5vO6l1UZGlpB4wu//yFu+ZNGziMx+rSeKzB8IEVAMz2t1jQ0LVCd12NTpgqgaX0SCicIgiAIQvOqB24m/515k99ov5nf/Nzv8PO3f8ClGy/xk/85yZv/vsBnv7zV2l0L9DMZlezngiAIwrXH1147znXbt5NfXSW/qlhdzXMpr1jNr/Cfq6vkCwUKBadO616iShFtqsbN4jLq7o2i1JV5lwRBEARB2Fxazmh17Nk7y36++7E3KGzfzk9/eJrtb77Bybd/xIXlAmfOFPjozXaHxAxTY3HmaKf34AE6Ms9xaOZUdbduH6ODHTbj12jvPciBfWeYGsvQMTpIadTSUZ47NMOptY4cPLCPNjJMjR3m1oMH2NdmFj3FWHwO6MZnlgPoTzLLny56wlnSwawzN/lchB53iNm1wWTTQVxG+c5OxyWuzf1dRixvtYxUoIfF4TT90z0MMbk5OTNyEXrccXybWI67OrzR7n40eq+aqYulENM9aq6+giAI1yrzw89vtQqCIAiCIAjXNC1ltJr6IzeD38yWXTuVOco2NG7/rV3s+u1O2nZs59yZZW764Tv8+KeVrvqVmIxC+w4wus/UlJliLA6+mgarIrrBq8zgxJnyLktHee7QcfYeHOVAW1H0FGeANizoGGR0tIOpsYxFBw/hKgNE1qKviZIhQ5EuGZUCZIFm2TK80UkWezTcXUmUrTdWA4YVV5C0qpf4rQF5uQgTTNbR7zKxWbo4ukeCIAiCIAiCIAiCcOXSFKOVUgpN0xxfBzj2tTvpH3mMi6eiLJ9dZnl5meWzZ2nrGGqChhmm4nN0+0axM1nVZ4mjr8yw0zdaZtjqGNxAJaF1kyMyFKIrqcqMON5os93rXQTTitY2n/Qz3DIuSK2kiyAIgiAIgiAIgiC0LpueiP3v//7vefzxx8nn82XX8/k8jz/+OJOTkzXHXSQPN34KbvwUN972GT7ysd/ltk8N8KFbdnHD9ds4f/4CXHqP1byC/CqXLuXZdv32dem4dPQwc90+bJ2sHAnKcPxUNx0blbMZ5KaJz/oZaDRXeiqA1rPespw5Ij1aRclndI+vsiStxZBHc1nnFAGth0gkUBrfU8pKa7TlrOaplBch0mOav2xdKQLuIaatFphd07XHIituKqBVlK/O2c9nty47XUprX889qrUWOz0FQRCERjn26sOOXsIGSQX0fSwXoUf2LEEQBEG4ptlUT6vV1VXefvtt3njjDUZGRhgfH+e6664jn88zMjLCG2+8Ueq3fXuFwWkFWD5ZLfRDv8XPfr7CuXPXwerP0VYLXLr4Sz74oF5ooAVLR3llBnoPOrE0nWLm0Bgzxk/dvtFqQ1f7rdxaEl3Mm1UrrLARdGNMyPjJn1Q4Ktzn6aRYcDwX6cEdmqV2qOFmkCPS4ybuy6LSZuEpAuYQxVSAnoibtEpCWThfCpgltDCiJ1tNBdD6JkgFK3N2WcxTKS+1gJZIEfXqo1OJGP4Rhcu2rtEsoXEfWaVwWc4P3qhCzwerhyRGhtMER/w28zlZl9U97YOkQnkbuUfWa7HWUxAEQVgPT/6HvQf4n/2v2g/nhAbwRplc7EFzd5FUUdmzBEEQBOEaZlM9rbZv386f//mfc+edd5YMVxcuXCgZrO68807Gx8erDVbAMsDy2bLX9NdHmZt+gS888jLz83n+4tE3eWbibaIvnGD++Ar3feUfeeu1ZxrQUA/no/c+hwaldnoPjjI6qr9qemadOlPKctW27wCjoz66G9CoNh7CWYVS+qvKYFXlyWQwu1DKfOUKplEqib/eVN4oKh1s/EBoeHaNVFrDcovMFz2gNA2tL8bsglU+Lg/hYWNx3gH8zLNY+TjVap6qdQzgjyWMe5EiMR9muK6VyEN40li71fxglN7Wystv287nYF01iA/pxrny37dTWRZrWdd9EQRBEOx4/uBe/f0re9c+G+/C5qCfY5w88BEEQRAE4Wpm08MDr7/+esbHx0uGK5/PV2awuu662s5dF39xsdxg9TffoP/RR9jz6Y+y41bFg08f4/Fvp3ni28d48vnXeeTrr3PThz/gB8f+wbFuS0dfYYZe7lu/C1Q5bW3s5DRLS5sjzjGuIGlVNGoZBzrXbrocGkec4abTU3Ept8g8Xeyua+Hyk1RrRjflyE1so3gZDs8zHsmRi4wz7+vfnCezuQi685NCqSzh0j3Z7Pl0rzhrA996adJ9EQRBuAZZLejHpgcPHdff//b42mfjvdinNkYIuDm8O1UrBLxIeXh8VXi3aaxlmLttn6I+NUL9a7Q5G2sjs6RLwMYP2n7NuUiPEUJf695WhM1vKvXlW+vmXIYgCIKwmVjtKVZ/j2tfTwW0Gn/f7fbQK5BUoM7+vHVsutEK4LrrrisZrs6fP1/XYAWwvHIR3d9qmenYi/T7/7BkwFo9c4xLP36p7HVm8SX++a8fY/Cvvu9QqwxHZqD3vn3WVf0apoP9vTBzaAqrOoCXDy/DYQi5G/yHZpnjyMXurllCQ2ttqYkQs/4Bw0jWj88TY7zy/2jXbrqocX29WM1Ts6sP4hNMxLvqe2Y5JbvAbDHsMjdNfLZZ83nwTaZJ0meZW2u9rOkJvn4xWQmCIKyXe/4gytKOSWaevhuAxBN38dqTd/HCo3fw2pN3kXjiLvKqXr5NP0m1FiofKD0YSdIVGlo7KOci9GhuFkZMD4EmYdpsAOqbN3lmZ/HF3eV7iJM+Zu/upJ9Yn/kcYfb8TtIVclcc2q08wy1keqP2XuD11lyqwNuC/letrJsgCMK1SL09pQE54/N+/PPjNYxcdnvolYJh2EtQvj/nIlulUBVNMVrBmuHqgQce4M///M9tDVaw5mk1HXuZ/i/eC8vLlq+zy5D+7ssNGKwgMxVnzshRNTZmek1tzNzUtu8Aoz6Il2TGOV0Wflg+53NHm+eW5QqmUUnoK1l7+5gPT5ryWZnC9mwSjxfxRrOECeE2+vfNh8mWDmMugmnjAFtmWfYSzYbBdF0/4HoZ8JsTsTteleU8VfJc/fiIEesa2LxwAu/w2j0YWqDL7H3WhPm8Uf0LxaYmS3cFGemKEesaaUJuM0EQhGuHO559mD2fbOeOZ/Vk6++cOsu7J8+y9P4vePfEWc68f558oYEiMakEseLDIOPhU3zaKKRhVAQus4G4ggS96O3jMfxJc85KF8HJMIQmjAOzkz4V2Iah6/u7pxRy7hDHYfL11gytXYG3lXUTBEG41nCypziUNB0H3zDDvuIebUEDaWFaCxfBtEJFByouB7dGnVqoFuEbg7vUq3/8SbX8/a/avk5+/xn16h9/0oHEBfXqU6+qhaZrvl5aXT/haiLpR/mTW62FIAhXA4uLi+rs2bNlr8XFxQ3LfeihhzZBu+bSPfGQ+j/Jx1X3xEPqf3/1qDp59pI6eXZF/dePfqZO/mxFnTy7ov7f/w3ZSEgqP35V/HOcDXuUJ5w1NfsV/qRS2bDymPpVYdmeVWGPR4WzDvuopPJT/GzM7wmrrKrRVhpb3E9qtdeTWX0P6q+pllxdD9BfNfXJhpWHyj6VU3pK7YB+75W+Z1ZeK5efVP46/WvLriUjbLqnVvdMEARBaIiG9hS76xX7atV+ZrffXWnU3p8rz3yNvjbjfLep1QM3QujVd3kxsIeXvvVa3b4PRN92KHWO+NjpOpX8MkyNxZkru9aNb3QQJ/UF10VmirH4HNDdvDkEoUguwvh8mMnoVisiCIJw5fLxP7uf+z+/h7kz57m98ybmX/8m7TffzTvvr7CqFPmCAjRWGvG0ssNUEbix9lkWsoDbQR+X/rlUsdifRKUbeQRtrnbsJ1lKnL5OmfXWXCQ1QajLTm6KgFt/wp72ooeIuHuIVFRTdgXTqKDRX0swYDyOr64a7DWNq6z0a9G/puxUbRmWFZAFQRCEdVN3TzHvYWUDCRc/5qaJ42PSBdCPjyGmc8GqSKb17aGCU1rGaAWNGKOc0MHg6CiDm9ZvE+kYZHT0ss4oXJPkiPS4Cc16CGfTcvgVBEHYKEqhQPedMTh15hwXli9yYTkPwMrq9Zszl1ER2PJvt2W7h053A33Q94ggEXrcCVJRb52Q9xpjqyZoVGY9fStwd+KJ9dHTmSVdKyQvt8g8fkZKGQ2CjPhDJCyEp/TEYms6pgJofcV6waYvL+iVfvFlKfteYtO/SnYtGd4B/H3F+2RU+pUHTYIgCBuj7p5Saw/THz4U0UMDJw0ZLvp94J5IESzFHK5zvxMaomk5rQRB2GqM+GRV6wuFIAiC4JTdTw9x/+f3UMivAlBYydP1mdu4/U/v49OfuJXFN/6Ot/5/9t49zI3yTPD9ldvmfsmAsUNmdjwsUptu2iTO7B6CFDvEIZ5R90lO42UEe548aTxgycGZSDuHHmJv48amx5BpZkfaxATJQ4J2ZxKsgaYz2ZbOYVgPtlFvPCcnDo9FN5ZESE8SwBfABhPbbanr/FG6lKQqqdQXd9t+f89T7nbVV+/3fp+q9VW99V5e3s6ru7dz8szFluXamtvKqsZmUkkcrfZiEZJBs+RRZsczQ0SH81V+rbQpk+kjkq82a4rZuWZYkVlsW2fMFXITqkqErqlXa4p7aSdWynliWjUYDCv91mpfKdtMhlT6FQRBmF4aWVNMidPvH2ZYl1vZ7h8Go9yOjax35wxzZyxitBIEQRAEQaiFCqiae5WS/4kKapN2G7XW8whrvY+w1vMI93oesS7X3qpLbB6n31+o8mrD1+Mh3F5hkMkECcbRHddXKdJC4gh059/yWmlTjs3XU17BsIxCyF2oobfItWWWtawzZiPZCdIBB8nKrLf5SsaDuqqDfWEPnVWK56s36q1KNaoGG1b6NW1vINtMBlLpVxAEYXppfE2pIj5I2BEgreqqD6ppAibGMOvr3TlCvH+2NSgiRitBEARBEAQTWh6/F6+rmYlsDpUJUAAUJsazfPELV7Pom1MI97f5SBSr/raDvtKfK4SaDpBsL1X9Vbqgw6U7XlExmJhaHi5npU0ZWgVDf1ehgq2+6nAfrWm1ymuoflXiSpk1qDfmAnGv7q13Gz1V49EqHRbl2KO409XGtri3nTDh0vw4g2RqVQ0uqqmr9GvS3lC2mQyQSr+CIAjTjdU1xYT4YBhHleerjQ63g7ChC1cD6905QCaVnG0Viiiqqqr1m537/OT7d/Leb1WU3AQTao5LFizgCw8MzrZa5wyZoBP7SA9q1RtDQRAE4UIinU6zaNGisn2HDx/GbreUQtuUdevWsWPHjinJmAlaHr+X+//IzrETZ1CZYOTYaU5kPwJUFl15ihdfep/Djw9YlJZPyq025q10fiFzYEbcqzDYWWkYFARBEITZ4/jx41M6/8EHH5zy/d0F4Wn1k+/fydKbxmlzfIzmm3+N7Q9+RfONR/mfT3bOtmrnBpkgXWKwEgRBEC4w2vrvY+OdN5PLZjUvqzIUlAmFL3/pUq75i0buJ8K0K87zJ3ygEeJeFKWdcP2WFx75Sr/dcqslCIIgCGXMqeqBM8UvRn/G7y2+mt//4h/ywetvcOaSM/zqzXf42b+M8IUHZlu7c4EOIiHxVRcEQRAuPLa98Brzm5rI5nJkcyq5XJYzWZVcdpz9uRzZiQkmJqw6rbsIqSoXbGE4VwhVvWBHb4JU+hUEQRCEWpx3RqtXnri17P+ffXAfE01N/PqXh2n62T7eeX2Mk6cmOHJkgt+5utZN5igDW6IcYDGrNqynZfQptu86VN1smZveNS01zi+xeNUG1q84wsCWUVp611A86+hentq+i0OlhmxYv4KFjDKwZTfXbVjPioW1xz06sIXoger9i1etYtGuXWV6LHP3sqYFGB1gS/QAsAy3Xh+gUO6zNZ3AZ7Plb6L0+/KtvE5S3Qk6hpx0EamRJ6MBMkGc9ihuwzLakxVZGd5YPZYStY6dbV1MhejmaPr1NQoHjXsV2g1ejzsCJiXHZ4TaY53M9Vg/9HVmroe4V6HPrFy7IAhzgmT307OtgnDeo1X69c22GoIgCIIwRzmvjFYDf2ZnzbfTZfsOje5lHgqfuOF6rl/eysJrmzh+5BSX/fI3/OuvK139K9EZc1asp3eF7tDoAFui4DY0WBXQDF7lBqcj5U2O7uWp7a9x84Ze1i8siB7gCFDHTlVGy5peetcAVYauUQZ26fQYHWBLdEAzmrWsobe3hYEtow30VI4rFCHlVLC3xVBremM18OBv85FQ692+NSAvE6SfSB39zhLTpYulOZokmSBdUTfpRLkRxxVS0V6Qz6xRbypYvx7zTNu10ficuEJpUs4ugh1zbx4FQRAEQRAEQRDmAnPSaKWqKoqiWN4P8Mq2W+noeZDTh0KcOnaKU6dOcerYMRa2dM2AhqMMRA+wzN1LLZNVfY6y97ldLHL3lhm2WtZMoRJRPVpaWMZujh6lMauYKefCG8IOuueMVWAu6WJMZigK7sg5GqLQ6PU4m5+HDV9PG0p/HJ/kixMEQRAEQRAEQahiziVif+aZZ9i4cSPZbLZsfzabZePGjUQiEcPzTpOFSz4Fl3yKSz7+GT72B7fz8U91cuk113PRgnmcOHESzrxLLqtCNseZM1nmLWialI5H9+7mwDI3NZ2sLAka5bVDy2iZqpxGGB3lwOKbaZkWg1WGoLNUQtRbqPyZCeIsltf2EieOV2knXCiN7Y2jeaY4CQa9BqWy88cyZv1UygsSdOr6By3ZqzNIhjheexdDZglv0yVdjUt1a2FcxTKp3nhRH9P+ao2rli7FsU9mjozGUkPPor6VZBiKgrvDqiFH08PrdeY/a6P50ulrOBbj68hYjtlcmcmZ5OeR0c9lqrzXKr2Mrm8r+gP2VhzJ1HlRFlcQLgReeX6dpU0QBEEQBEGYHuaU0SqXy/H666+zb98+enp6ioarbDZLT08P+/btY3R0lFwuV33yOHDqnept4jTvfzDO8eNnIPcBSm6CM6c/4re/rRcaaMLRvTy3C1attGJpOsSu7VvYskXbBoyi8BZfx3VF0U/l2z7F3qOTU6+uHqMt9K5fMQ1OVlri0Kg7jaqqqGqhRHMcrz2KO63tU2PQF7QTUmN4cBBIq7rcQcP4Rzrz7TwM+/upfrQ36sdVIc+Hr8dDeLB0dnwwjKfHV8dbaBh/H0Rq9p8Pi1NVVDWGJ9xHMGOr05+VcZnNaTvEGp0js7HU09OINCPDbTQ35Hw0TLI1gpovX149XzodjcYS78ffFqu4jmrJMZors+uxkTkszhJeu5+2mCYnQrSs0lW1XpXXo8uC/nlszbQNj5A2OCQIwtxk80+7am6CIAiCIAjC9DGnjFZNTU08+uij3HrrrUXD1cmTJ4sGq1tvvZW+vj6amqo9pE4BnDpWtg39VS8Hhr7Hl7/2Q5LJLH/5jZ/xeP/rhL73NsnXxrnr6//Aqy883oCGWjgfq+6qmxhdYzGrNvTS26tthp5Zh44Us1wtXLGe3l43yxrQyBp5PTasYvGBUSafwUpHZojosIeeytCqTIpkweNEUVDawwyPmD2SOwgUaju7OvGQJFX5YG/WTyWuTjzhwbwxIs6gpbLRDgKRvAHHrH/Il+hWyst01+zPwrgMiHZpRpfySDGrskzGYqanK4SaqGfUs4qj3DPLaL5qjcXeiiPcXu3pZirHYK5qXicNfh6ZFElH6fO0+XrwWNTLqv4l7LQ6rF0fgiDMHZ7ecLP28+s3l37P/xQEQRAEQRCmjzlltAJYsGABfX19RcOV2+0uM1jNn2+chuv0h6fLDVb/9W/o+MbXuOnTv8O116nc99grbPxugoe/+wqbn/4JX/urn3DZFb/ljVeetazb0b3PsYtV3GXNYlWfhQtZxGEtv9TZYOEK7lp1mN2W3LjstDoqdmVSJLHiheMhpqpFjxfzqmzTiYvuQJK+YIZMsI+ku2N6DDKZIJpDj4qqpgkU52S6+xsGHDUMfJNlhubFDNP5qoHNR0JVidBVCuurKWem5soCVsdneR4m49kmCMJskZvQbpvu2/6a9vM7r5V+z/8stDEmH9asD++Om4WA60KMy8LBDcLDK3vxGoUlV4ZUV8srC2vWbU6nUxfyX04m6DQ8p7KfTNBpHio9KerPgyAIgnChU54+pJQexWwNMd5fc13VbdO6zM0CmaDTJIXM7DLnjFYA8+fPLxquTpw4UddgBXBq/DSav9UphsLfp8PzH4sGrNyRVzjzrz8o246kfsA//ZcHWfPXP7eo1Sh7dsGqu6YjtK5ACytXwa7tA9Pj/WSBhSs+x6Jdz1kIP7TR3DaMv6t00cb7/Qx7OnEB2DpwO8L0Vf5F25ppw2D/ZDHrx7CpG6L99Efb6ntmWSU9wrCjFTvkvXlmqj8H7kiCGAYeR1OkpKcuV5VpTqspev7UmK+6evoSpAMOkqlMHTkGc9XAdVJfkWbahv305xedTLCv5ClldXxW22VSJAvtBEGY83zuT0IcvTbCrsc+C8Dgw7fxwubb+N43buGFzbcx+PBtZNV6+TI9xNRC1dA43qKBO0abv0t3o5wPOVZV0gHK1uOaZIL0JT14kkZhyQ4cyXbTm+qysGZd/4lEIr+vGpsvUXpJlQ/DBg8x/QurYqVWKTohCIIgnCUyQZyKnZEe3RoVgaFGDUt11tVAurT+hdurX+6cO8Tp9zfw8HYWmZNGKygZrtauXcujjz5a02AFJU+rofAP6fjqnXDqlOl27BQk/tsPGzBYwehAlAMVOaq2bNnCFsNEVdZZuGI9vW6IFmVGOVwWflje51NTTnaVN5Q9t5d6klyhNAH82POW4/ZkgHTxhtOGLxGjzW+vsCy7CKUDoNuvWaVddHrKE1Vbw7yfKnm2DtyECbflDWvTgau7NAddI7TpPWZmoD9XKI07ap9eC7fNR09bmHBbD/VtazY63BCtnS3enFrzZYbOy8DuzxsALcgpnyuz62RSgyAU8xBu1+R04S49qJnqVXE9Wp2H9AjDbc3naKVGQbjwuOWJddz0ycXc8oSWbP03h47x1jvHOPreh7z19jGOvHeC7EQDRV7ig4QLL4Nw0R0w/v61+XrwDEfrFPLQ0CrAdtNt8l3u7gmQ7Jupt6hxvO1hPLFQxbo49yvnCoIgCOcTGYJdWo7asvclNh++Bh/c6q2rRRpICzMXyQT7IBDAyuPbWUc9T/ibNderz//5J9VTP/9mze2dnz+uPv/nn7QgcUR9/pHn1ZEZ13y2uVDGeWET86B6YhYbpwOqwxFQ0zOqkaCqaTXgcKgBmWjhHCOVSqnHjh0r21Kp1JTl3n///dOg3cyyrP9+9T/ENqrL+u9XP//Nveo7x86o7xwbVw+Ova++8/64+s6xcfV//Hd/DQkx1YNHLXwdpwMO1aH/Eoh5VDyxfDv994P+/5XH9Oi+V6q+y0vnxTzo+jWSZ7avpLth7wFHXn/9kFAhv3lieR0r1qSYR6WgazqgOiidU9ZOd8wRCNSYB0EQBOGCJh1QHTXXLLO1tHK/tXVV+69uLTvXSAdUhydm+BxYec/X6DYd93e13ZfOIfzPv8X3vTfxgydfqNt2beh1i1IPEN1ymFUb1tdIvD7KwJYoB8r2LcPduwYr9QUbZxr7Gx1gS/QAsGyGdBXmBJkgfckAkZDF9jYfEbcTu7dZQjlmkLjXrlVNFOcDQTgnuHHrV/jK6ps4cOQEn2i9jORPvs3iqz/Lb94bJ6eqZCdUQGG8EU8ri2SCfYQdbtL1vi8yQ0RxE7EBdOCmi6GMr8rL1hWKMah0EexIWPDAtawkXX4IpMvXDVdIRQ2Blvujj2B3Al+PB2UwTsiltdUq26rYdNVbEy5NptPuJJhO4LOVH8sEndiBwDSpLwiCIJxn1E3BoUVJ+KtPLK0tdddVnQxPDDVxLj47ZQh2RXFHEkBqtpUx5LwxWkEjxigrtLCmt5c109ZuupjG/lrW0Nt79jQXzjYZgk47/mEHgXSioRA0my+BOmN6CZB/kJttJQRBaAw1/3er++M9dOQ4J0+d5uSpLADjuQXT1Jn+ZtpDTK1f8VULYYjk22nh3vb+OL6qFxAuQrFBlP44PqsvNGr3TFCzWFUbweJelPZCZsD8g4CrE0/7IPGQC1ehsm2IfMEXDz3FTAQ+ejx+BtMAWmXXiL6yq79vOpQXBEEQzkeGR0hDjbVTe0YqX7e0FywF6q+reRkEcdoL69q5RSbYRdQdIWGDOZeBPc9flcbdAAAgAElEQVSczWklCMJUseFLqKjqNL5JFwRBuABpfqyLr6y+iYlsDoCJ8Sxtn/k4n9h0F59eeh2pfX/Lqy9v59Xd2zl55mLLcm3NbWWVUDOpJI7WwnthXXJXtTJHlBFaAtVhXW4/u38YwoPGSWFd3QRqJGVvhEywCz8BIpWLzVmrwCsIgiAIOvJFmgantMY1sK7afETy69q5RtkY7X6Gh/3Y51gFQTFaCYIgCIIg1EIFVM29Ssn/RAW1SbuNWut5hLXeR1jreYR7PY9Yl2tvxVG8+Y3T79dVeW2U+CBhR4C0vpKfmiZgetNuwxcJkGxvL1VInVzH9PshEDHwBGu0Am++AnFR30yQvrCHThe1K7sKgiAIQhk2fD1aYaWylzOZIEGrhqwG11Wbr6eiCvC5QUg/vnQAhyNAOlHfu/tsIkYrQRAEQRAEE1oevxevq5mJbA6VCVAAFCbGs3zxC1ez6JtTCLO3+UjEoF1RUJR2iFn1jM1XK82/+XUGM8QHwziqPJZsdLgdhM1eNdt8RAJTqxMU97YTrtCnWDm44Qq8WgXiZL56q2KP4k6HitUVTSu7CoIgCEIlrhCqfk1RFJQu6LAYv9f4uqpVAfZ3zS0vpfMBRVVVSatigZ98/07e+62KkptgQs1xyYIFfOGBwdlWSxAEQRDOKul0mkWLFpXtO3z4MHZ77XSn9Vi3bh07duyYkoyZoOXxe7n/j+wcO3EGlQlGjp3mRPYjQGXRlad48aX3Ofz4gEVpcbzKIJ2Wwv3mGuey7oIgCIIgTIbjx49P6fwHH3xwyvd34mllgZ98/06W3jROm+NjNN/8a2x/8CuabzzK/3yyc7ZVEwRBEARhhmjrv4+Nd95MLpvVvKzKUFAmFL78pUu55i8auR8I0644z63wgbgXRZlqGKEgCIIgCELjnFfVA2eKX4z+jN9bfDW//8U/5IPX3+DMJWf41Zvv8LN/GeELD8y2doIgCIIgzBTbXniN+U1NZHM5sjmVXC7LmaxKLjvO/lyO7MQEExNWndZdhFSVaSnYdzZxhVDVc05rQRAEQRDOA8RoVcErT9xa9v/PPriPiaYmfv3LwzT9bB/vvD7GyVMTHDkywe9cXesmdZSBLVEOsJhVG9bTMvoU23cdqm62zE3vmpYa55dYvGoD61ccYWDLKC29ayiedXQvT23fxaFSQzasX8FCRhnYspvrNqxnxcLa4x4d2EL0QPX+xatWsWjXrjI9lrl7MVTZQJam80IYHWBL9ACwDLde9zxxr0KhIrYjkCZRM6lHHG/FG9/650w/maAT+0gPalUpcSO08qmtJmVVq/dPVlb5vHhiKiGXNr+DndrvpjLiXpTBzrrjKY0bk88hbS2EJBPEafczXDo5n/TPeHxxr0Jf69n/nAVBuHBJdj892yoIgiAIgiBc0IjRSsfAn9lZ8+102b5Do3uZh8Inbrie65e3svDaJo4fOcVlv/wN//rrylCBSnQGmhXr6V2hOzQ6wJYouGtZf/IGr3KD05HyJkf38tT217h5Qy/rFxZED3AEqGOnKqNlTS+9a4AqQ9coA7t0eowOsCU6UG40q9DnaIte1nPsbVnPipY19Pa2MLBltPqcTJBUp4r2EjeOV+ki2FHPiOMgUDRqxPEqdpSRWB2Dy2QMRCZkgnRZNlidTXTzkgnitHuJqyFcnR7aB+OEXHl9MymSDJMcyuDLT4ZWar27tvhMkK6om3TCBcTL+yuSNj63Qo7THsWdVknkz417vaTBtFKFK5Qm5bRybQiCIAiCIAiCIAjnA+dlTiuz3PK1cs6/su1WOnoe5PShEMcPBjn06rcY272RK669bgY0HGUgeoBlbhPDj2WOsve5XSxylxu2WtZMVW4NWlpYxmGOHjU5vnAFK4qdX8d1iy3ItPnwFW0/dlobLmSkVRsqlQ0/G3QQmXMGqwpszbSRJJVBK6ueTBUrWWSGorQFAjBSMDBlGIrWL7We0RpNsQRqhmCXn7aKKlmuUL3kvjZ8PW34+8/epywIgiAIgiAIgiDMHued0eqZZ55h48aNZLPZsv3ZbJaNGzcSiUQMzztNFi75FFzyKS75+Gf42B/czsc/1cml11zPRQvmceLESTjzLrmsCtkcZ85kmbegaVI6Ht27mwPL3DVD7KwJGuW1Q8tomTELlQGjoxxYfDMtlty4jnDk0CIWNuLyRZqR4TaabWjhak6LJUNtHbgdYQrVR+PeirLbxdC5fFlub75hJohTV6Jb250h6Cz8TkEgitOLt7DfZtMMN4Y6aueXy9QTx6vodCjrplLvgsiSns5gysqMQHyQsKdHMwzZOnATZSij6TcUhdaOZtqKhj7dvJtizbBVl8wQ0WEPnZOx+VUY3wRBEM4mrzy/ztImCIIgCIIgTA/nVXhgLpfj9ddfZ9++ffT09NDX18f8+fPJZrP09PSwb9++YrumpgqD0zhw6p1qoZfewPsfjHP8+HzIfYCSm+DM6Y/47W/rhQaacHQvz+2CVRusWJoOsWv7Fnbl/2eYS2rxdRR8wY7uLeTNMgornAo6PZa56V1vzUo2OhDl8KoNrGmgp7i3nWQgPeUkta6QPtywj2B3gpAag7LwwDheu5+2mErCRT5kzUkwncDX40HRhdPFB8N4erTkuUb7y1NL9eNvi6EmjKwyGYLOdoipqC5Nh9p6u/DZyvXMBJ3YgYDhyDWjnB8ADzG1oION5rZhBtOALc0IbrptLpo9faQy4EoPEvZ01pl3zbDVWTZYfX+lHFp1cbRiL8xI0IndP4xxqGEFtmbahgdrhhEKgiDMJJt/2lXz+NZ/Z/xyTBAEQRAEQWic88rTqqmpiUcffZRbb721aLg6efJk0WB166230tfXV22wAk4BnDpWtg39VS8Hhr7Hl7/2Q5LJLH/5jZ/xeP/rhL73NsnXxrnr6//Aqy883oCGWjgfq+6yaFBazKoNvfT2apuhZ9ahI8UsVwtXrKe3182yBjSyRl6PDatYfGAUg6xUFRxl71Nb2H1dPgm7JTTvpLJE264QasLXgHHCQWvBEhL35j2WapTozqRIovP4sfno8QxrEXOuTjxFL6Q4g8kA3a4a+/XYW3GE23Ea1DOPdtmJutPmhh0jvTMpko5SPzZfD54acxBIq6iqippupU9XVt3V6SE8GNc8sNqasWmqEh3K5PNZ2U2lmqPrTzUwWJV5snlLJrrhkWLmK5svgarGaoxJj51WRz7kURAEYZZ4esPN2s+v31z6Pf9TEARBEARBmD7OK6MVwIIFC+jr6ysartxud5nBav58Y+ey0x+eLjdY/de/oeMbX+OmT/8O116nct9jr7Dxuwke/u4rbH76J3ztr37CZVf8ljdeedaybkf3PscuVnHXdLlALVzIolr5paabhSu4a9Vhdu+t1eFR9j71HNzV26DBqgsi6uQrw2WGiBbC2zJBNGcmFVVNE2g4RxaAi+5Akr5ghkywj2Qxj5PZfh02HwlVJUJXRXig5k00PGKSqHxa9Nbr0YHbMVxKW5UPrYunknjyljpbhxtGhqYn7M9QB20uNKNWPmeVPtdWw1gJYxQEQZgZchPabdN921/Tfn7ntdLv+Z+FNsbkw8N1LxRKLysU3cuOQjujUPM4Xv35Rvt0MsteGNTSzGsUtl5PD7NjNWQWdTPSq1Jm5TjnHpmg0zDcP3+0Ot2AZYw+Z0EQBKExytO2lNK6mH3HGu9vfI08N8kEndbT85xFzjujFcD8+fOLhqsTJ07UNVgBnBo/jeZvdYqh8Pfp8PzHogErd+QVzvzrD8q2I6kf8E//5UHW/PXPLWo1yp5dsOquFQ1V9atNCytXwa7tAxa8n6aHhSs+x6Jdz2Fqtxrdw65Fn2ssNDHej7+tpzoszHJOq0L4XN4okh5huBB+lhkiOmxymq2ZNkp5sMgE6QuXPK9sHW6I9tMfbaNHp1xpf21Dj82XIB1wkCxaZxy4IwliGHthmepta6Zt2E9/MQ1Xn7n3mJ7MENFhnfeZrQM3ftr96PY10xb247dkCJouLycX3QHw2609SJWRSZHUhRYKgiCcTT73JyGOXhth12OfBWDw4dt4YfNtfO8bt/DC5tsYfPg2smq9fJceYqouTL34siJGm79Ld6Os95wNkGy3+J1Z9gJE87pN1TsxE6Qv6cGT7DO4gdfpEfMQLtOjhretmUxXqI53bUlmOgD+rrl381wkE6SfiGkl4Uywi5Eei2HzgiAIwvSSCeJU7Iz0lNYpNQJDjT6ATHqNPNeI0+83e3CeXc5LoxWUDFdr167l0UcfrWmwgpKn1VD4h3R89U44dcp0O3YKEv/thw0YrLT8TgfyuaG2bNFtA1MzNy1csZ5eN0SLMqMcLgs/LO/zqZpeUlbIG8qe24uRpKNHD8OBaNkY6/WZSSUh3F5mpTY06pSRT6iuKChKH61p3U2hq5sAfuyKgtI1QlvRY8lFp0efiF2rOphsz8uxR3GndRXsbB24CRNu6yyvamfz0dMWJmxkaIOyN9x2f7nBC8AVSuOO2qsNcjX0DsU8hPN6duGucbOvmxd7FHdZjigbHW4HONyUbG0uOj2Ap7NO5b7C+Vo44VSx+RKoMWgvfubtJAMRna76z1d3PaRHGM6HNgqCIJxtbnliHTd9cjG3PKElW//NoWO89c4xjr73IW+9fYwj750gO9FAkZa4lk9Q+/7VDPqG37GNeKjqX4BARYVeY7TKsN101/uOd3XisaiHZZk1sPl68AwXiojMRTroruUh3hERg5UgCMKsUKhWXvHiwMKaWCVpBtbIuUgm2AeBAFMN9pkRVEFVVVX9mzXXq8//+SfVUz//Zs3tnZ8/rj7/55+0IHFEff6R59WRGdf8XOL8mZOYB9UTm20tZoF0QHU4Amp6djpXAw6HGpidzgVByJNKpdRjx46VbalUaspy77///mnQbmZZ1n+/+h9iG9Vl/fern//mXvWdY2fUd46NqwfH3lffeX9cfefYuPo//ru/hoSY6sGjFpaPdMChOvRfajGPiieWb6f7vivuV6uPVe2LqR4ol1sT3Xdr1Xe8gR7F40Z6WJFZPQ/G4zAal0P1eBwq+XNjHlTIb2WLcloNOErHPKUJVx1U7tfalp1eHGe+/4CneE5pXs3GX2sMVvQqzEv1Z8oFeeMhCIIwCdIB1WG4zhSw+h0+2TXyHCMdUB2emOGaXXnP1+g2Hfd351X1wKngf/4tvu+9iR88+ULdtmtDr1uUeoDolsN1KvmNMrAlyoGyfctw967BWo2+Rpmu/hqUMzrAlugBYNkMjesskgnSlwwQmWqJw3MRm4+I24nd22waDjFTxL12rSqjuFkJgjAL3Lj1K3xl9U0cOHKCT7ReRvIn32bx1Z/lN++Nk1NVshMqoDDeiKdVTcyqwdbDRUhNE3TaUfwWqrpmhojiJmID6MBNF0MZX5Xnqx/AU1kZt1LHvLdyXZnWyAT7CDvcpHW6JFvTqIWFwLDiboagUyt6oib0HTZeMdhGXBvjSA+qGtI8qdv7iftCFryTDTCsLhzHa4/iTqskbEDcizOYweUrzkJF1WFBEATBEnVTipRXQdedWKrSPqU18lwhQ7ArijuSAFKzrYwhYrTSYd0YZYUW1vT2smba2k0X09Vfg3Ja1tDbe/ZGOTNoN8L+YQeBdOKCDVGz+RKos9CvK6TOSr+CIAhF1Pz3kO7L6NCR45w8dZqTp7IAjOcWTFNn2lrjKxQYUZykykK+a2HDl1DxZYI47QreGoYrLewhkl/TtDBwe38cX/GEvB4EcdoHiYdcOoONTseGZNai0hCmryLsKM8lGfeitIeLxwJa50SHPfQkKpXSKgb3lFUM9jNYqBjcXhhbvjJw8cWUg0ChfK+rEw99pDLgmsxNQKG6sL5SciZFkmHC+gcnT2fxlGiXHdxpzsnnIEEQhNkkX63c/OvaaA3TXoIUmNoaeW6QCXYRdUe0FydzNLTxvM1pJQjTj/YQoKpWHxoEQRCE84Hmx7r4yuqbmMjmAJgYz9L2mY/ziU138eml15Ha97e8+vJ2Xt29nZNnLrYs19bcVlZRNpNK4mg1eC9cVg3WTmtlwolMiiQGBTVsPiIBB+FBs7SwWtLVYb9dl4txGMKD1YlkbT4i+eq5tWlApiH65O41PJqmteKuhcrA04FpdWFPKXG+quo8metUHRYEQRCMsXXgdugKbk2KmVgj5x5lY7T7GR72Y59jFQTFaCUIgiAIglALFVA19yol/xMV1CbtNmqt5xHWeh9hrecR7vU8Yl2uvRVH8eY3Tr/fpCptWTVYG81tw2VV9eL9foYLCd3jQV11owxD0WFjQxhoieAdAdJ6g4maJmByo2/z9VRUOJy6zEljWnFXe1CpenCYZMXgxrHTWjQwos1HRYuy6sJ5vYwfdOpUHRYEQRBMsOHr0QpZefVrTyZI0OpaNBNr5BwkpB9fOoDDESCd8M2pqCIxWgmCIAiCIJjQ8vi9eF3NTGRzqEyAAqAwMZ7li1+4mkXfnELou81HolhJtR1iCeMqqhXVYF2hdKnarKLQngyQLnjnuJoZKVZf1XIBJkyMMPHBMI4qryKt0qyxd5ZW4bBkMKuu9Nq4zEliWnHXhi8Ro033Zlx7YJlkxeCGKT0oKYqCMkip4q9hdWFNL3T6Kt7yeTKtOiwIgiCY4wqh6r/3FQWlCzosfslPfY0UpgtFVVVJEyMIgiAIgiXS6TSLFi0q23f48GHs9trpTuuxbt06duzYMSUZM0HL4/dy/x/ZOXbiDCoTjBw7zYnsR4DKoitP8eJL73P48QGL0uJ4lUE6a4W9XRDIPAiCIAjCucDx48endP6DDz445fs78bQSBEEQBEEwoK3/PjbeeTO5bFbzsipDQZlQ+PKXLuWav+g0PN+YMO2K8yyHD8TxKro3zYqCongt5piablW8KEp7VcicIAiCIAiCEVI9UBAEQRAEwYRtL7zG/KYmsrkc2ZxKLpflTFYllx1nfy5HdmKCiQmrTusuQqpKqH7DaWa2+jXAFUJV54QmgiAIgiCcA4jRaho5+d6vST77nxn/6BgAF13+Mdru+Usuveb3Ji+0rJwzOAK6Msn5kpytRiWwM0GcFTkwDISbn29JNYV2YroqN9Pfx8xhplccb8Ub4PI5n46u9Z+ph5iERwiCIMxJkt1Pz7YKgiAIgiAIFzQSHjiN/L9Pf51ldz/MbX/2NLf92dMs/ZKPV3/4nycvMO5FaU/qSj9riTgtVZCx+UiokzUUxfHWC13IBOlLevAk+865Cgn10Zfbzidz9dYLorAwZ1BRoltFTbeSijdwviAIgiAIgiAIgiBcIIinlQGqqqIoiuX9AK8+s5amM29z8lAM9brVnHxnP799az9XXwU//c6XdC0Vrvr95TR/eUsdLTIE+8J4YqrO8GTDFwkQtfcT982ud05mKAruCN100TWUwTe33KimkXy1Ifsg8ZBr6nOuL9ENYPPNMQ80QRAEQRAEQRAEQZgbiKdVBc888wwbN24km82W7c9ms2zcuJFIJGJ43rFfvcbS/2MDTZf9HrlTv2T+FZdx5Y3/jo//b39M8/9+v267j7dftZD6NDNEdNhDZ6WVxNaB25EkpffISQdx6spNa1R47mRKbYyTr+aTtHq9+fC4fBlrQw+jDENRcHfYsHW4ITpUXtYzo9cnVTwn6CyUnS506S2Wb457FYNSz/kxBL1l5bT1egSdSkVJ6xpjNdTLArYO3I4whcqm1brGDefMcEyuTjzDfrrKxmF8fvk49HOnzYvX6yyNr+7nKwiCIEyVV55fZ2kTBEEQBEEQpgcxWunI5XK8/vrr7Nu3j56enqLhKpvN0tPTw759+xgdHSWXy1WdeyY7wZXXXcfFl13KgotVLr78Ii656kou+52PcfFlF5VtZ7KVFYhM0HvklDHMSLr0u78PIqqKmg6Av8sgxCyO1x7FXQh5i0FflfGnHWIqaihESI3hKYTIGeWrygwRxU2HDc2gQ5ShjL4vP20xra8I0Xx+KBu+Hg/hwZI5JT4YxtPjwwa4QqVwPE9YH3I4jH+kM6+3h2F/f94gkyHotBN1p/PnqWiqmo3VTK/GqdbVZThnxmNyEcqHeZYMUUbnl+urpgMk251l85JsjaCqIVx1P19BEARhutj8066amyAIgiAIgjB9iNFKR1NTE48++ii33npr0XB18uTJosHq1ltvpa+vj6ampqpzs7kJOPNRccudPE7yn2P8ONDHj/56a9l26FiWf9h4e377vLlCwyOkDQ84aLWXfg9ENMMPNh89Hr1BK08mRbLgxaMoKO1hhnWNol2a8admPnW9OM3NSusTGx1u8PcXvINSJB0BuvOybL4ePIUTXZ14woN5o1OcwWSpnVYCWzEog+0gUGjk6sRD3sss74nWUxlbZzbWWnpZQjfnprpWYNrOhi9RMERVeJ+VjUPnaVf12Tpwd9hqj1kQBEGYEZ7ecLP28+s3l37P/xQEQRAEQRCmDzFaVbBgwQL6+vqKhiu3211msJo/3zgN2JnsBGQ/guxHHHnzdf6fHU/yscXXs+qrHu5Y+zVt+9MHuONPH8D1wIN8Ye06lq36Ir89dshYkYqQtCKZIaLDbTQb5kHKkEqajcxTSv6t6j2ohgFHA0aOOP3+YYb99mLYmt0/DEVjVC1cdAeS9AUzZIJ9JAuGr7Lk5GkCDouqmGI21kmin3OrulppZ/MRCTjKvM8mzzSPWRAEQagiN6HdNt23/TXt53deK/2e/1loY0w+FF8fvh83CoEvtFMqjhkV7dDvK4T6V64rRueVh9gXwvXrEfeayS/Xtzyk3exYDZnFeamR0qBqfiZL7WIoca92LBN0Wu4nE3RaKOJipX8p1CIIgjB5zNY6s+9W4/2Nr33nIHHvnE0zI0YrA+bPn180XJ04caKuwQogmzdaHfllmr0DA/z7P/4jfu/f/hsuv2yetl3exOWXNXH5ZfO5/PL5/Pbd3/D/DQ3wuXUBE4n5cLp2/YWjhYwR6NYlBB8mWojNM82D1UwbYZOQMQfuSIIY7dZuxOKDhB0B0noDiZomUDCw2ZppG/ZTdLwK9pV5GWk5sPrpj7aVvKT0yckzQ0SH66tRMOpVjclsrHX0qjHgfJhePvG9VV3N2sWDui/BDEPRYRytBkGg+XEU7VmZIH1hg8+21pgFQRCEaeVzfxLi6LURdj32WQAGH76NFzbfxve+cQsvbL6NwYdvI6tWe2OX4yFWrO4bx1t8wRGjrSzEX1/JViVhuWqHA0eyvfaNcyaIU7Ez0qNbyyMwVO9OtWblYJ2+scr7l/KxlL1XMZPpCmnh9TXGObn5aRxXKAJdCvaRHmv9ZIL0E5nlF0hi7BIE4QJnsmudgZzJrX3nCnnD3iANRiKdPcRoZULBcLV27VoeffTRmgYrgDM5lSO//AV7B4dY8eU/5rqPXw3jx2H8AzjzgfYz//uRX4ywe+ezOL/6GH/w6dXmQl0h1Bi0F623Wt6p8hsmB20jXdpxvXGlXBChdAB03lGVlmJXKJ9nyRkkg4tOj3Ei9vhgGEcxNLCAjQ53wWPIRSjmIdyu9dOFu/zit3XgJky4rbOkp6ubAH7sioLSNUKbJU8rG75EjDbdmIr5oQzHWkevMnShdkofrWndDbaprhVzZtbO1cxIUbYdf1ss/3lWznm+amFeX8UexZ02qxhZ//MVBEEQps4tT6zjpk8u5pYntGTrvzl0jLfeOcbR9z7krbePceS9E2Qn6hmtdMQHCXsK66GL7gClF1FTwN0TINln5jmVIdil5Uwss6nYfPjq2Fi09ADddLvr6KkP56+DZZmzSj6s37IRqoNuKQ0sCIIwi0x+rauSNANr39yisMZ1VuyfO8+TYrSqwfz58/nqV7/KggUL6rY9Mz7Byz96kRXtK7hu0WWmBqvDb6YY/h//hPOrj9c2WBVwhXQeTRV/dLgIqQlCoYTJcV0Yoc1Hoip8TDtfu6/KX6yJisToFTdorpDx20ybL1Fqq9M54fPp+tD1U/7toe1TVdREiFCi0N5Vca7R/w3mxnCs9fQylqlWtTHTtXLOao3JOIyvas7LxlFrHmqMWRAEQZhWJnTFVK655mquueYqrrrycq655iquuPIystnaL7n0ZFLJMm9bW3Pb9OQktPvoaausVFvo1MQruy51KgfriQ8SduQLtkyXTEtUehdVhk7WqkisP0f/8seoUnEtWXG89i4Mn2tMqwLnMawGXaGdYbXlSh1NqhILgiBcKEx6rasSNANr3zlCfHC2NSgiRqtp4mNLbiF7epy9sT288PQgg9//ET965h/5x+//iH/8/iD/+P0X+HHkR/z6Nwv4Us+PrRmspkJ8kLBp9UFBEARBEBrhxq1f4c7PLmEiO8EnWi8jteDbLL56PtmcSk5VyU6oZHMw3oinVU30Xr+N58lwhSrDDXVM5v6gZuXgCn0HO4svwarHogudqCuzFpOZH7OKxEWFdNWUXZhXKrYiq5L6VYHrV4M2qUwc78ffFtPpaFzVWBAE4YKi7lpXvo4YFtCa0tonTBfWXwcKNfnj//QMJz84WrPNpVctpGnBxTOrSCaI0+5nGAeBdEj+aARBEARhulBVVED7R+PQkeOcPHWak6eyAIzn6ntnW8NBIG3kEWwVF6HYIEp/HF+o4lC+OnEjorXwiEhZ5WB7fxxf0SCS15cgTvsg8ZBLF9JuPJb6MmsxmfmprEjcRyoDrryMaJcd3GkShe4LlYoTRp3UllVFvipwT1lVYD+DxQ+ishq0/piOuBelvfBI5SAAYG/FEW7H2Zqe0dxegiAI5xR11zqjdSSOV+kr/m9qa58wXYin1TTRtOBirrj2d2tuM26wAl2Y2FRudAVBEARBKND8WBdfWX0TE9kcABPjWdo+83E+sekuPr30OlL7/pZXX97Oq7u3c/KM9bW+MhywMlywGjutlXkfMymSmFQVdnUTqEzKbladuCYNVA62+YjkKwVPm8yzQqPVlHn9Bj4AACAASURBVGcSk2rQZpWJ8/d+EbrO/epVgiAI08Gk1rpKZmLtEyaDGK0EQRAEQRBqoQKq5l6l5H+igtqk3Uat9TzCWu8jrPU8wr2eR6zLtbfiKN78xun3a3kzzLHR3DaMv6uUZD3e72fY02nyZteGLxIg2a4PdyhUJ64wbmSCBM1u7utVDq7s1ddjHpo4SZnWsNPqGKZod4oPWqwUDIbVlM0qFU+GulWBLVSDrlPB2OZLkA44SJ57WYAFQRCmmUmsdZXMxNp3LuGqTMw+e0h44CySSqVmWwVBEC5wmpubZ1sFQZjTtDx+L15XM8dOnEFlAhQAhYnxLF/8wtUs+uYaDj8+MDnhNh+JmJbMG8ATU+t6SbtCaQJOO3bFr+1wBEgnagQj2HxEAlHs/jIhqOlWnHZFG05RjrEIrXJw2rBysH8wTnU0n4vuQB/2riAdiWYKOT8KKjgCaXpG6smcTICF9pCitCuascrjabh8tyuUJuW0o0QDpBM+fIkYI4qdwnR7KitRWZdMKB3QzbkWUqIPodSqQQ8X+6me1m4CffnP3uHBU/C0KgsZ9BBTbYCNTk877XYFvycmea0EQbjwaHCtq2Rqa9/5kNtq7qwbiqqqav1mwkwgRitBEM4GY5F7ePqGZ9nKZu558z6e7VpSPCZGK6FR0uk0ixYtKtt3+PBh7Paplf5Yt24dO3bsmJKMmaDl8Xu5/4/sRaPVyLHTnMh+BKgsuvIUL770fgNGqzheZZBONTSHbgXnMjJfgiAIgjCbHD9+fErnP/jgg1O+v5PwQEEQhPOcJV3PcsdLS1n60h1lBitBEGrT1n8fG++8mVw2q3lZlaGgTCh8+UuXcs1fNOJCH6Zdcc7R8IE4XqWykpJ3dnJMxb3VVZwEQRAEQbjgkPBAQRCEC4CVWw9ycLaVEIRzkG0vvMb8piayuRzZnEoul+VMViWXHWd/Lkd2YoKJCatO6y5CqkplMb+5wxzSzxVCVeeEJoIgCIIgzCLiaTWHOHEyy/9KHuYfXh7juz86yBPPvsZjf3eAx/7uAE88+xrf/dFB/uHlMf7Xa0c4cTJbR9oeNi9dytKl9xAZ08KDli5dWr1t3qNrW9ruiYxZlF95zh42L93MHn3TsQj36NveE2GsKEPTr1r85pq6jEXuKckptq3ot1E9jZiM7qacrXMakDkW4Z5G5O/ZrJuDadbFQt/3RMYYi9zD5j0NnmvYb/l1sXlPoZvS76Y67tmc/9up1rEks3B9mek5zdeDQd+1/+4FQahHsvtpXv/mM8Wfmf8c4c3Nf8+vt/6At7c9x5FvvcD7/T/i+F//42yrKgiCIAiCcF4inlYziKqqxeSq9dj2gwNcccnF/OHNS7jtD29g8bVXccXlF3PxAu0jOn0my4mPTnPo3Q8Ye+s9vhf/BR+dOs3G/3NZDal3s+PgVlYCdD3LwS7doT2bWboOdmxdCewBlrPpxWfRIof2sHnpapa+sYODW1fWkK8/p0DF0/RYhHtWx3G9eJBnlxS63swYYB6ktIfN62DHwYOsZA+blz5E5HZ9P3t4ett+WJ7PcLFyKwcP3sHmpS9NXk8jJqX7XGQPm5c+yY1VcwAs6eLZsgujjpwnb+TFZ7tmZ/wrt/LAS0tZzQ4sq1wT3XUxFuGe1ZvZc3ArK++4m3Uv7WHryvy1P/YmKfaTenmMrvwEjr2ZYvmN95WLG4twT/G61f4f2QMra/0JTRdmfdf8uxcEQRAEQRAEQZjbiKfVDHHgwAF2797NxERlDgxjPvzoDH/6J5/n9tuWccOS3+WyK65kQrmIk9l5nMzOY0K5iMuuuJIblvwut9+2jD91f54PPjozSe32sHndTu7ekTdoVbGSrS9uYvnOl+p7ItVkjMhD22jeUW4sWbnVrN+Cei+x8+478m1Wct8miL9cMjKNRZ6ETZtYPiXd6jFJ3c9nxpZw32wZrPKs3HqwjiF1kiy5gWZSvDkGLLmR5ak3i2bNsZfjNG/aBG8U9/ByHFy3V8zE2BvsX35jaX6WdNF1ti4WS33X+7sXBEEQBEEQBEGYW4jRagZQVZV3332Xt99+mz179lgyXP3i0Al27PxnfvzPB/jpyFv84q0Peef9cd49McG7JyZ45/1xfvHWh/x05C1+/M8H2PHsP/PmoROT0m8s8iQ7795BzWf/JbfjWr6Tl6ZitRp7mfj+u7mjwSdkzYulZBBYckMz+wsGg7EID73xAFtvn4JelpSYnO4Nhc+VhR7qQhV1+++JvKkXroWGRUxCJytCGUshdOvYyX62rTYKCyuEm40RuaciLE4/lrEI96xezeqaYZj3ENmj172ebvXmpNSuKszNcBxLWbo5UnscZux5iZ13P6AZKJfcjos4mp1UM1DdePsNNBeNuGO8sb+ZGyqtdyvv4O7923ioZrxfQU+DGdxsMj7T66Gxvi393QuCUJNXnl9naRPOInEvzmAGMkGcziBzMr+9IAiCIAiTRoxWM4CiKKxcuZLrr7/esuEq/faHnLn2D/n5v54hPpzi73+0l9Dfx/n20y/w7e8NEv5BnB/8+BX+6V/SvPZ2Fq7/d6Te/rBx5cYiPLQNNt03HU+ueUNILUOEzvujZHiYbB6iMSIPxXE1rLsFPY2YVt0r2cPmfOjhwYMHObgDnizk2lq9jeYd2v5vEWdn5VjeuCN/zt3s3/Z0KW+S7ryDL24ite4eImMr2XpwB3eznE0v1vJSWkLXA3ezU2el3PPSTu5+oIslprpWsp9tT8K38v2z7aH8XJnpZjQnxu2WdD2r7Tu4g7u5uyK8bYyIFhvHwa1dNcZhoG/huigLmVvCDc37845VY7yBi9uXrOSOu/OeWGWegHpWsvXgi7jiq02uM72eBmdvPVga484nDeeu+nqw2Pe0/t0LwoXN5p921dyEs4wrRIQuFPsIPQkfttnWRxAEQRCEaUWMVjPEvHnzGjZcoSxg3hW/y8WLWvmY/VZ+799/nuY7XCzraMd2+xf5xKedXL3kFi76nd+HeQsmoZUW8samb1XnNjJkOTfWbJc3hBzUNkN7yP43ih4umuFhB3c3qnaeschDxF1WdW9ATzOPp8novnIrB62E0OXzJJWMJjs1b7KxN0kt30TBtrCk64GKPpeXDA8r7+DuQkjb2Juk0HmGLenigbv3lyLarLDyDu4uehPt4aVUXg8zXatYzqZv5ceu79+qbhba7dm8DirC2+IPrSbuerH0uZqNw0jfwnXx4o08qTNIrrwjb/ja8xI7m29gCbDkRi1MtdITsJwldD1bMLiVG4+q9KykmEh9XckwVfd6sNJ3o3/3giDU4+kNN2s/v35z6ff8T+HsY/MlUNUQrtlWRBAEQRCEaUeMVjPIvHnzcDqdXHTRRbz99tuMjo5aPFNB0X4YHZo0Y5GH2MYmvmXlyXXsZeJGIVCNoM8T1NBpzWVGEc1I8CZPb9vP/m2aJ8nS1dvYv38bq6ejkt2SLp49WDBq5Q0ik9S9Me5mx8GSMW1GcjU1xEru25TiycgYY5EnSblu1xnfGtV1jDdT06zens2sozK8bT+wvMKIVmscJiy5HddynYEsn9dqz5sp7s5b0Zbc7oI3XjbOZ1Ulr4tvbVqu8/gy0lOHLpH6wYMvsmkqCdsq+m7o714QhJrkJrTbpvu2v6b9/M5rpd/zPwttjInjVRQUxUmwEMcW96IoCoqiaGFuZe0Km659kQxBp65NZWicTm65bJ18b9xQy0zQqeuzvi5xr5Essz7iePMy4t5KvfJ6e+M6/b0Ya1l/DjJBp8kYSzqcn1gYX9xbfc3Mhh5FdbR2maCz+pqYbjJBnOf15y8IQgmzdcLs+8l4f811TreZLKvnBHFvrXuO2UWMVjPIxMQEiUSC8fFxrr/+elpaWmq2n9ekMK9pHk3zFebNn0fTPIV5uq34/3y7xtjD09soecLUaauFJE01YbOWRH3baqMcSDVYcqMuCbymt+v2LrbqjSYvbmL58k0zWMlukrrXyp+05yV2Lndx+xLyRrGd1WF2S26gef82ni7mcnrSJBysgry8oo1kLMKTOxvPybXkdhfEn+bpeDMPFIwcZrpWsb+UMF+fE8yqbjXb5StKVhnLluP61rPsYF1ZDq3SOCwYmIr66jwLl9yOi22s24Zu3w0079zGNjNj7p6ILuRxjJfj+3UeWcZ6lvrXJVIfe5n4fl2fVq4H074b+bsXBKEen/uTEEevjbDrsc8CMPjwbbyw+Ta+941beGHzbQw+fBtZtamOFA8xNYHPBhDH2w4xVUVVY7T5u3Q3ig4CaRVVVUkHwN+lMzBkgjgVOyM92nFVVVEjMFS4WY57UdqTxfNVNY07aq8wBjhwJPsMb9j7/cMV+2rr0pf04DGU5cCRbDe9iXd1B8DfrzNKZQj2JQl0u8AVQlVjeMymsd4cZIL0E0ENzSX/q7liLIvj7WslPYfCKV2hCHQp2Ed6SPimW6uKebf5SBT/BgVBOG+pt040IKfWOldca2Mewu21XrTMXeJehb7WdH6e5t73oxitZoiJiQn27NnD22+/zfXXX8/KlSuZN6/OdCsK8xc00bRgHvPna8arpvkKTU0K8+crNM2fx/wF82haMK9hh6s9m3XJuA0TWuuPPcmNL5qE+zXIkq5nObgD1hX7XEeqLEypXKd7tARGPFs8Zx1UVPA7W0xKd0PyybfXpXTGA61CIwXPseJnsZKtO+5m5zpt30O4LIZTavJS+fOWro7jenFrsQLjHXebJWKvHPTtuNjJzmZ9ziYzXStZTvMbDxU94UpGz1q6WRuDdv3uLH0WFYbBlVvz+ZwK+5d08UDzTnY2P1Dj2tF9fqvjuF7UX2dLuN21HApGxuI8Aob5rICVN/BG8XpYzbbmHTxb0XmVnsUD97GJbVqi+4feoLnoaWXxejDpu/7fvSAIjXDLE+u46ZOLueUJLdn6bw4d4613jnH0vQ956+1jHHnvBNmJekYrHfFBwp7OfFibi+4ARIeqLRo2Xw+e4SjaoQzBLj9tMZUye4zNh8+VP94XxhPT33Ta8EUqDUTQ1mbQX3yQsMdjaiwq1wUyQ1Fwd9PtNtbd3RMg2Wfi0WPz0eMJ01d4Coj342/rsXCzXG8OADronmt33XOFjJ3uOWSw0rDhS6hzzMgoCMK5i5V1wqKkOutcEVcnHpKkZv3FRKPEGUwGiMzhNVNRVVWdbSXON1RVZffu3XUNVqlUKX5q27NJRt69kiW//2+45toruOqqS7nm2ku55LL5XHSxwvhplWPv/5bj75/k0KHjvPmLX3HTNR+y6Z42Ey32sHnpS9xx8EIpb3+hjXeusYfNS5/kxhdnx8BoxJ7NS3npjukxvp7PNDc3z7YKwjlGOp1m0aJFZfsOHz6M3W6fktx169axY8eOKcmYaW55Yh3NN19H6rUjLHy3ix9+8zOAyvHjH3H1VZeDAj/98V/Q8ZW/MZEQx6sM0pnPv5QJOukiUvIsiXtRBjtRQ+BV+mhN6zyyCv8niNM+Qo9ZDqeM2fEMQWcXRBL4bAV5PYzYS/qU2vQwYi/0HzfXxaaTSRDt14IxpNSuuV97g6uNs0JepnBeB0NO7Y146QGjfL7qj1F/nl5HOwXnMU9MJeQy0MHup+Bf5ql8yNHLjLmJtmttHYF08bOLexXaw0UBeeOLdg4eCIcrvNc8sdLnHGjD79dO1sss18tDTA3hKpPZRkztJlVzfHG8Sjvhgk6GMiuvExN5JmM3n79a86zvu0afluZG32elrBi0t1P4aMrmPT33vAkEQZgmGlonau23ts5py5sXZY55sVoi7kUZBE84rH1XOgJlYzh+/PiUxD/44INTvr8TT6sZQFEUrr32WuseVoCv8ybuaM5yKLOPl//vIf7umR/yl30hHt60nYf+r+/w8KbthL/zd8Rf+EfeOfgv3NGc4z+tqR1uCDtZN+Vqd3kvobKtwZC5mWbP5vLk1YIwFuFJ0wTsgiAIjXPj1q9w52eXMJGd4BOtl5Fa8G0WXz2fbE4lp6pkJ1SyORhvxNPKIplgH2GHm47CHaSjlZomQtPjw4yk9f930ekJM1gMqRsiiq6ferro29s6cFPywCrrJVQZ+qjD5qOnzU9/cIgoAbqtvgGvNwcF4v3422LF0BBDY5RdexuvqipqOkCy3SyEbxh/H0Ty7dCNyRUqhJ/E8IT1ISTDJFsjpWOFUJKiIsP4RzqLoSXDRW+4OF57FHcx7ISSR1pRZghXzfFlCDrbIaaWjGimMuvNl9nYrc6fWd+akSnqThv3aTo3Jn1W6e8iZDjvgiCc99RdJ4bx28tzUimKzsgNFtY5nYzBTtRzzWBVIJykNf/9HGvz0zX7cexlzJ9tBc5Xli1bhqqqKIq1QL7LL5nPvV+8kXu/eOM0abCSrQcPsnXOyJlBVm7l4ME5raFw1hgjcs9qtu1fzqYXn5U8ToIgTC+qigqg81E/dOQ4J0+d5uSpLADjuclU9zVCuxH2A5pXiu5GeHiENJjfGJsed9BacQfv6g7Q1xUk4/KR7vfT1qNiq8rIYayLFjIRyfdjo8MN9v44virDgItQbBClP44vVK2uq9NDe7sfT0y1frNfbw4K2FtxhNtxtqaNcyVlUiTx0FNQ2eajx+Nn0FC4g0Ak/zlUtot7UYquVg4CunPctayAOLQcXpAPLekjlQEXKZIMEy7OO+DprJZZY3zRLju40yQKY8uYydSdZyrPZOxYnD+zvjMposMeehJGc1Rrbkz6rPd5C4Jw4VB3nXAQMPG0KlB/ncvLIIjTPkg85Do3K9l6SqH5rk4P7caL4KwhnlYziFWDlSCc+6xk68G5EBq4hK5nD3JwTugiCML5QvNjXXxl9U1MZHMATIxnafvMx/nEprv49NLrSO37W159eTuv7t7OyTMXW5Zra25jWOf6lEklcRStSrrkrvrwBlsHbofOO6pKqMnxzBDR4TaaK+9BC2+O40H6kmaeTka6aAnbh/324htqu38YwoPGSWhd3QTMkrK7OvEYGNRMqTcHZW19JFSVCF3TXNkpQypZ+DWIs5hQP03AMV19ePIy85uRl5Dp+IYBR9n1ZUmmpfnSjX26xzNVZuzzFgThnKKRdcKUBtY5m49IIFntvSpMC2K0EgRBEARBqIUK5FOAKoVUoCqo+Uq+az2PsNb7CGs9j3Cv5xHrcu2tOIo3v3H6/dTxygGw4evxEG6veCDPBAnG9cf1FYy0cCoC3QZvgG34etrwt/vB3WH9vWp8kLAjQFpvhFDTBEwfErRk8Mn2itCLSVFvDgzO8CVIBxwkKzPk2pppQx8iGaQv7KHT0J4yXErCmxkiOpxvlx5huBCGkhkiWll8cTLk9bL6AFQ9PgfuSIIY7aWqkQ3IrJZnMnar82fWd/7BsqEHPQt9mn7egiBcIDS+TlTR4Dpn8/WYh8LPZVydurD2fDEX40Vw1pDwwFlEEiALgiAIwtym5fF78bqaOXbiDCoTaOV7FSbGs3zxC1ez6JtrOPz4wOSE23wkYt6iZ7YnplpLDO0KoaZbcdqVUjVhR4B0QndcJ7cgO2F2D+rqJuCA5gbCqeKDYRzudIWRy0aH24F/MG6QO4r8m+godr/BsUapNwdFRfVhex5iqg3Qex+5CKUDOjlaqIfxVDloG+lCUfKpxGOq1s7VTaDPjl3xg8ODx9TTykWnp512u4I/nxC8xgDzetlRCvNldE6d8blCaVJOO0pUS6xrLNNlQZ7J2C3Pn9l4XPgSMUaU0n7jRPhGsgz6NNTf1sC8C4Jw3mB1nTCh8XXORXegD3tXkI5zKreVi1A6hbMQvu2Joc4tm5VUDxQEQagkE3TS35wghBdnqlvyYgiCjgutemDL4/dy/x/Zi0arkWOnOZH9CFBZdOUpXnzp/QaMVibV8AQT5tJ8mVWauhC4kMcuCIJwYSPVAwVBEOYgNl+CzkGtCogYrAThwqWt/z423nkzuWxW87IqQ0GZUPjyly7lmr/oNDzfmDDtill1OqFI3FtdxUkQBEEQhAsOCQ8UhLlCJojT7mfYobnwi6lkdnGFVMQNVRCEbS+8xvymJrK5HNmcSi6X5UxWJZcdZ38uR3ZigokJq98WLkKqikQnWcAVQpU4LkEQBEG44BGj1Rzi2IenGP75GOlfvcdbRz7ggxOnOT2uldC++KL5XHXFxXziuquw/ZtrcH5qCR+78pIa0kYZ2BLlAItZtWE9LaNPsX3Xoepmy9z0riHftsTiVRtYv2KhBfmV5xxhYMsoLb1raCkcOLqXp7bv4lCpIRvWr2Ahowxs2c11G9ZT1dXoAFuiBwx1GR3YgnZIG9uKI4W2y3Dr+wU0l/byN7WOQJqEL20t5KBgSCqdnDcoNeYqnwk6tWoTlehySWSGRnCnVSJDQWtlvBtmKu791fNYyDkR9yoMdurzTxj0E/eiDHZWVwqqyj0RwmWq52T0r3GOQd92C5+TIAgXDsnup2dbBWHO4CI015J8nDUu5LELgiAIs40YrWYQVVXLkqDWYv3jQ8xH5Q9vXsKypb/PHY6ruOLyi7l4gfYRnT6T5cRHpzn07geMvfUePdtfIofCd7/ZUUOqzoizYj29K3SHRgfYEgX3mhZglKIBaCFoBqntbDnipndNi4HcAvpzChwpb3J0L09tf42bN/SyfmGh6wGOAOYmsVEGouDu7aWFUQa2PMfeFq2f0YEt7L5uA729urMXrqG3t4WBLaMm8rQEneVGi8oS0AZkgjjtUdxplUT+3LjXOymDks2XQPXpdsS9KO0Q0xlCbB2tRO0KfkeAtK9ahu5ki8ab6c5BoZvHTBCn3UtcDeHq9NA+GCfkyo8lkyLJMMmhDL58x1oZ9+5ycboS4a78/4NxcJ2N+2Kzvi18ToIgCIIgCIIgCMLZQXJazRAHDhxg9+7dTExU5sAw5si7H/Knf/J5br9tGTcs+V0uu+JKJpSLOJmdx8nsPCaUi7jsiiu5Ycnvcvtty/hT9+c5/O6Hk9RulIHoAZa5K72SCrSwZsMqFh8YxcwMZI3/n733j27jrvO932Mnaem2tBDHwV0eWA4jUztyYfnxQKUmhbCwj+wHHjcbtLvn9KxbmowCYZEennqfluvWNddLe9e9rHQhS6Ru4fHl3MLVtq7uYa05y4JD4kqncDnQXisWaGZh+RXHsdM6bdomjqTv88eMpBlpZjT65V/5vM6ZY1vz/X6+n+93ZH1nPvr8WMbsUzPo9OoNWz0HzMYtqJfGXF+P2qYH+/YDp9PLANJIn9uPg5YeYM1CRmgoAGdcb/DxhJuRDFaErz8CIV4mi/cjwRjYZggN5LvhRAoZGUrJ9lQGhfQs8nQUzmAQmC8YBmVMRw3KuGtLhAMA74d/rWxDtsY2uU4EQRAEQRAEQRDEmkBGqxbAGMP58+exsLCAU6dO2TJc/XLxIh7/7yfw3RNz+Mn8GfzyzCs4+9Iqzl/M4/zFPM6+tIpfnnkFP5k/g++emMPj3zmBXy1erEu/5dmTmOvzwtKJqqMHe3bPId2I1Wo5jdOLfeixtFAZdFs+h927dpVU6ejE4tKSYszqXMKpsTGMjY1h7PgslhtQzxJ5GtGkgMFarRWiD5w7BKv8unJoHBEhXhZOp03Kq/1bRsjNgeOUwycWwvSSCDg4cD5RHbbURnnNuJ1GUfg4DpwvhJCbg+60jTlAjCEijCgGPX4AXkQxreo7HQV6B7rhjMSgiJUwn3Siu9wS5xmEkAxgyDIbcUHPcv2N5qwih+BWX3eHMsZibYxdeZ0Igrjaefbpw7YOgiAIgiAIojlQeGAL4DgO+/btw6lTp4qGq3379qGtzdxGKC28gve5B/D8bxbw/L9lgCuvIZ+7ApbLAhyHtvZ2tG3bgfZrrgO3441o63o/Mie+Xbtyy7N4agbYf7RGS5Ihi5g5NoYZ9a8+72ilIWz3LhTMT8uzhbxaRmGFNpk7h11HRzGqhgo+NdtTJfcWANVwE1D/KuRiqorGE6eUk8oo1LAG5BCGAkBQsmkJEScQcMbBEpr2LA6Uhf15wgxKvlolJDA0nEC4ol3BsCMjpMTGgXkAiPPgNOF9YiwCYYQZeHtp11FAvJjfgke3M4mYBICXMA8vhnkPuoVxZGTAI8UQEQYNEg97EGYSQm4HuIDRdSnTE3rDVeWcPfDzInyOAJxxhoRHvW4AgrWOXet1IgjiquGhnwxZnv/S+yfXSBOCIAiCIIitD3latYi2tjbs27cPXV1d9j2uuO1ou/4PcU1nL25yfBBv/cBH0P0nHvQN9IP/8Mdw83vduPHtt2LHm94GtG2vQyslXA/7D9o0GO2GxuHJ8Pz+o6MYHVUOQ8+txaVilquOvUcwOupFX61qa+m7o6h7T0+f4oFVFReCEgNjylFhsNJ45nCcr2QaSc4XM1/x/gQYi0OoNpQnbBHep4QcIjhp3+jl6IUr0g93tdrook/Vv3p58OiQA1GvVFoHzyCEoleUiFgqiGFDW41mHaVejGu8wzyDAiIxUfHAcnaDV1RHdFpW81k5jAQC4OFPMDApiFS/3uOrQk87c5YzSLlK+vP+EYtrZjZ2HdeJIIiriieO7lF+fm5P6Xf1J0EQBEEQBNE8yGjVQtra2uB2u7Fjxw4sLCwgbTvWjgOn/DA6VTfLs09hBjZzQi2ncXqxEx2NpI/q6EAnzmG5xhi+YjhgQZWycMGmU8glxRhYoZqgNmdTk5BDQwggiMlaLCGqbpMYUsMDDQUXk4ozJiHoshKoeIsl57WJ6D0YDqYwHpIhh8aR8g5Uz6nFD8DrSpbSVql5rcRMCoIaU8kPeIH5aeN8VgbznAy6FMOXqZ71zrnaXPRj13WdCIK4Ksjlldume4+dVn5+7XTpd/VnoY0xasizNiS8aIDnNF9QFNoVDm0IeaGbReg3pw0rLwun1hzGX4hYjW0sX48+rL0Qbm6uQ8hcZnFtfDAIEq+6RluKwlq4Q5DlENxbfb4EQRBNwXhPqkzPUsD49Vr23E2LIsd4KAAAIABJREFU6DPZb9cfMlq1kHw+j0QigdXVVXR1daGnSnKntnYObe1taN/GoW1bG9rbOLRpjuLfarvaSOPUDLD/4F6Lqn2ltlPHZtBpmqjdLkoS9ZljU7UldN+1S5MEXtF7T08H0NODvrmTmF0GgGXMnpxDX60Js2zjwXAQCDhq/Mc1zQclYiIABCeNvLAc6NUagMRYhbcU709ACrqQMrKiaZOKy9OIJq0UdME7mUAceu8tfsALRCcwYcfAVBzHhaIDFT8ALwLoD0DzWjeckQACRvmsAEAMaTYEGdPRpMYjy1jPqnPmu+FMBjChXjQ5NG7seWY6ttV1IgjiaueOT4WxvHMSM4/cDgCIPXgbnnnoNnzj87fimYduQ+zB25Bl7VWkCIizUti2r2iAj8MZGNJ8NpW8W6UgEBjS7C1yCOMpAUJq3OCGW+MVGxcQ6fcB4cIXM3EImvMJU+O8xdgG8kuOqiG4OQfmR0rezWwSmBbVkG5DHbrNZXrCVbycrfS0g9lDy0ajUBhELdbC+5HQvofWZA6bZa0IgiBULPakWuXUsuduRKOPNaphL4ay/XbjzISMVi0in88Xc1p1dXVVzWkFAOA4bNvejvbtbdi2TTFetW/j0N7OYds2Du3b2rBtexvat7fV7HCVnopiTs1BNTamOaYK5iTtuZPYddQk3K9GOvYewagXiBbHjOKcLjxRr9Px2WWgYy+OFPtEgWL1wR4cOLoHp4+NYWzsGGY6qySTbxDenwCLA/1F63k/UrqQMTXJueU31gqiT5MUXWuR94kAePhHBET61de0Hxiab+AdASdG/DwADwYFTYJ1zzCCCMDBceCG5uEseh2VtdPgCUvwRh0lAxvvx4gzgohzxCIkTqO/IwqvLrcXjwGvC3B5UbJ5eTAoABAGjavveboxX1wPBwLOeMUDVIWexRPmcw7HS2s5BK/xw47J2NbXiSCIq51bHzuMW969G7c+piRb//3iCs6cXcHyi6/gzMIKll68iGy+mtFKg6jk/FM+I5UvS6LTlXsJ7x+BkCwUvFCqtMI7jGGvcfsinkEIDXoNl49tLr9QdbcsDL/WyrB16myp55ZA80URQRAEUYUm7UlY2z13fVBTpoQH9S+LsfVRxwhGNJ18Ps9OnDjBnnzySXbixAmWy+Wq9vGHfsA+8PnvsYOPpZnwzd+y+55eZl/+4avsKz++zL72wir7yo8vs4f+5SXm/84Z9hehNPug/3vMH/qBhcR59vTDT7P55k1rg3O1zbf5xAUwIb7eWhAEsdHJZDJsZWVFd2QymYblHjp0qAnatZa+iUPsz+IPsL6JQ+wj98+ysytX2NmVVfaLX7/Ezr60ys6urLJ//lbAQkKcCRBY4aNWCrqYKyhpTgsMQlxt52KlU9q/JRZ0qb9LQeZyBZnEjNqp8qzOm+poNraFfCnIXJq51SffTGcjudZy4gIYoB7FzU1pIwiu0jldG1VGUCi+rrs+UpC5in0KOmllluupyouX+pXkGfTTyS/syXEmaF5T+hfmqj8Hw01cYkFXuUzruVTO32iccv1tvG806yDElfe/4ToTBEE0StU9yWw/LH+9kT13s1F5j8IYq7jnq/Voxv0dVQ9sARzHYefOnQBgz8MKwH88dDse/+4L+Jcf/S+kn7+IlYuXsXLxkq7NTddfi5uuvwZvf8sb8Zfud+DQJ26tInUO0bFz9VfqAwCkMTUWxZzutT54RxsNHWwi6SmMRecA9G0cnTYbcgjjqSAmK0v8EQRBEADe+aW7cNfHb8Hc0kXc3HsdUs99FbtvvB2/f3EVOcaQzTMAHFZr8bSyiRwaR8TlhcRDCYmGF5M8AAzAiyFMy/4KL+AAAAhl1WcbHbuafE3V3dpoXOdyPY0rzCpjpXolMMYXz+mr7CYRmB8BY2HF27l/AqI/DA9E+BxReCWGBA9A9MEdkuHxl8s0mNu4FxJj4OUQ3I4hhAYSxrpoqt9CDsHtcCMkGVUDLuQT8Bic060KQm6lqAlLaE9az8Vo/sYVifX6W38nr1kH0Qeun0MqqPbVrTNBEESTqLon6SvMazqWKo+v8Z5LGENGqxbR19cHxhg4zl4g3w3X7cAX/vwD+MKff6BJGvTgwOgoDmwYOS2k5wBGRze0hhsY5YY2kHQhKCUojxNBEIQVjIEBim+IyuLSBbx+6TJev5QFAKzm6qnua4T2ZlpAnCm59pQwhUn185rHgBdwTIjwF+MflM9zP0JwO2IQw546DAHGY1eVr1bdrX0vqVdnCz1FH7j+QlZDzQMIXFVyN7oQLJSg9QxCwDgyMuBBBikkEdE+4AiDxT7mMl2lPIm8HyNCALHiImn6yRmkIGCkMPGKtnUgTyOaFDCSKBMgW8/FcP6GOlRbS33b4jqoITS9hb5VxyEIgqiDqnuSuvfoGihfZhRYmz2XqAbltGohdg1WBLF+qDHMzOgbWoIgCAIAuh8Zwl0fvwX5bA4AkF/Nwvmht+DmLx7Ee9+1C5kf/SNe+OExvHDyGF6/co1tuXy3U1clVc6kdAUpisldC5VtIWIikEQy4NDkO0wCkVhlulTej0m1MmztGI1dRT4/AK8rglgjKQBr1tlEz2ZWmNUhqDLVI1zro4mMTKpZujRKo3MhCILYwDRjT1qzPXdjwnc711uFImS0IgiCIAiCsIIBYIp7Faf+BAOYWsn3HuFh3ON7GPcID+Nu4WH7ch29cBVvfpXqpZaeK2IMEVcQktbYwCQETW7Mef9IWUXC5qKXXyoqoqtdIYcQquGhoSk611RV165i3XAiYuOBpLzKXrKUuFf1fBo0sg+p8ovXUQ5hPGLS1rbOykNbhc6251IL1SshEwRBrB1N2JM22J675jh611uDImS0IgiCIAiCMKHn0bvh83Qjn82BIQ+lfC+H/GoWH/vojei8v4HwdN6PRLFKbT8Qt/Z6FWMRuLwDZaEOSvXWiOHXyUpFwsBQWQXWplEm3xMGk4JI9Wuqrw4BAzUZXpqgs2mF2cqxzKrsGrUNS0FA8427vcqyLjjnh9TKuwE442Z5mxT5xbVzROGV7OR4spoDD38iDqdGZ6VJPXOptlYWlZAJgiDWgwb3pI23564xvH+9NSjCMcZY9WYEQRAEQRCAJEno7OzUvXbu3Dk4HPWl4C5w+PBhPP744w3JaAU9j96NQ3/qwMrFK2DIY37lMi5mXwXA0HnDJXzv+y/h3KNTNqWJ8HExDJqF3BEGbOY1K0/0ThAEQRCbiwsXLjTU/7777mv4/o48rQiCIAiCIAxwTtyLB+7cg1w2q3hZ6eDA5Tl88hNvwJv/ZtCwvzER9OvCx9YLET5O8+0zx4HjfJV5OtYT0QeO66cwM4IgCIK4iqHqgQRBEM1ADsHtCCDpCkJK+KkSI0FsEb78zGlsa29HNpdDNseQy2VxJcuQy67iZ7kcsvk88nm7TusehBlDuKUa22Uj6WKCJwzGNrSGBEEQBEG0GDJabSBWXrmE5PO/hvTbF3Fm6WW8fPEyLq8qJbSv2bENb7z+Gty8643g/7c3w/2et+OmG661kJbG1FgUc9iN/UePoCd9HMdmFiub9XkxegBq2xK79x/Fkb0dNuSX91nC1FgaPaMH0FM4sTyL48dmsFhqiKNH9qIDaUyNncSuo0dgOFR6CmNRwKuRlZ4aQ3SuTMf0FMaicwD6dG0VRPjKvqV1BSUk/JK9cIOCIaLUWTVI1Oryb9Ze+3prwwjkkBuO+RFNhaA6xpNDcDui8DZR30q9mo92DNHHYbxXQqLJiyxPz8MrMUxOh+os+V6NxtZb9HEoVH9X/gf4woliWXjd67o+SjnfgWm3UjVFh4BgMIWAwetxFobHUL6MkNuBQhchzkCFq4iNSGr4ifVWgdjUeBBm9OFGEARBEI1ARqsWwhgDx3G22h55dBrbwPC+PW9H37vehj9xvRHX/8E1uGa7cokuX8ni4quXsXj+Zfz6zIsYOfZ95MDh6/cPWEjVGHH2HsHoXs2pgkHoQA+ANKAatxTjURpTY8cwtuTF6IEeA7kFtH0KLOmbLM/i+LHT2HN0FEc6CkNPYQmAuUlsGbPHj2Gmsw99ZbKWe0YxeqCg41OY7TmCvT0HMDrag6mxtIk85YFb/6AvmbTVUDTQMCSKz/e+FhkkWowcwgQmwcINas77kWBNTMonhzAU9UJKtPCmvmzunrCEjHsIoYHmGgf5gV5EHRwCriAkyyWya3xqohFTDiEzyKA4LIjwcer8USoL79G+zqNo3GNMM7g/Ae3ll0NuDGEYfj8Pv8HrHtlMvoTuEQbmgfp/5oO4KfPVEARBEARBEATRSiinVYuYm5vDyZMnkc+X58AwZun8K/j0pz6CD9/Wh3e8/Q9x3fU3IM/twOvZNryebUOe24Hrrr8B73j7H+LDt/Xh096P4Nz5V+rULo2p6Bz6vOVeSQV6cODofuyeS8PMDGSPZcw+NYNOr96w1XPAbNwCHdh7ZLTSYNaxF3uLL+3Crt0NKVcFGaGhAJxllZw84c36YD2A4Q2YBVaejgIVVTmaTfncefhHnAhMNDlzC+9HgjGwjRgayPvhL75xHehVK2nJ01EgOKy+p5WKJ0ppdhGxVBCTlu8ZERMBJ0Yq2pReN5fvgaegD98NZ1MmSRAEQRAEQRDEVoOMVi2AMYbz589jYWEBp06dsmW4+uXiRTz+30/guyfm8JP5M/jlmVdw9qVVnL+Yx/mLeZx9aRW/PPMKfjJ/Bt89MYfHv3MCv1q8WJd+y7MnMdfnhaUTVUcP9uyeQ7oRq9VyGqcX+9BjbaGqkyUsLXaiwyqCsRHkaUSTAgZrtVCJPnDu5pQ5FX1cWSlqGSF3oVx1+XgifJwboZCv2MddzPIrwucYwrSlUmpCXp+o/m4hqzyBsBSCu6Kdkf7lyFBsVgWjh9W4UDxyNAmDFZFWa6Lq4HAoZc+1jRy9cKUyNV8nOeTWJy3WrldRmPZvRb+SzoVwVX3Z8Mq1Mm6nmaR6vUKW8zdGwnzSiW5Le1QMEec8Jgo6GckTY0gVDVI2XrcaSxg0bm94zYHKdTV7jSCay7NPH7Z1EARBEARBEM2BjFYtgOM47Nu3D11dXbYNV9LCK7iy8314/jdXICYz+G//Yxbh/ybiq088g69+I4bIkyKe/O6z+NcfSzi9kAW63o/MQh2eVsuzeGoG2L+vGZakRcwcG8PYmHJMGRm4du/CruLQx9W2xzG73NjI6akozu3fV8Vjq4D64F/rw6yrF4UC7iVjRSMVn/R6KId5VSRPmIExBsbiECLjCMk8/CMCIrHSBMRYBMJIwbMnicD8oNInLiAZmLBZBUpGSInh0uSVsisricA4MGnQrlL/8r5GxhOzcUX4HAE446pMKYhUv7vqmpjqwHfDmZy3EySqg/cnSvIgIF4tEZM4gYAzrvZhCHs8CLM4BLgQlErrXamncTsF7fXyV3lPGKjk6y8alfhup2aNZUxHNXmpIin0SopecWcAQ7oLKCM0ntIYHI1ft5Jf/J+KDZrkMzO75kbravIaQbSAh34yZHkQBEEQBEEQzYOMVi2ira2tZsMVuO1ou/4PcU1nL25yfBBv/cBH0P0nHvQN9IP/8Mdw83vduPHtt2LHm94GtG2vQyslXA/7DxonPq9gN3btsj6//+goRkeVw9Bza3GpmOWqY+8RjI569XmqamYZs8fHcHJXtUTxWtQHf7OHWZ03h6bct8aooRgr4hCqDeUJW4SH6fUoGT9MEH2Vhi3PIIRIrGjIiaWCGC7Ox4Vg4Q/PIASkkLFhYIsOORD1SmXrYleWC8FJdb7l7Yz0r4rJuHIGKWg833g/RoQk5iVYr4mpDg70ugzmZPZeKEP09QNxG6Gijl64Iv16jzFjgbbXquJ6Wb4ntCieSLok9J4wpGAK/RwHjhvCvNNVai6MFENjPYMCkvMaE588jahzpDLXVvnrFvKLBsDBmLEx2OqaG62r3bUmiCbwxNE9ys/P7Sn9rv4kCIIgCIIgmgcZrVpIW1sb3G43duzYgYWFBaRtx9px4JQfRqfqZnn2KcxgPw7aMfYsp3G60fC7jg504hyWG/Sq0iiF2eNPAQdHazBY2aCQi4gxsEIyaL4bTptGn5agSWDNmIRg8Vnfg+FgCuMhGXJoHKmG80ElAbj0BolmYKp/KzBZE0sdTELkjN4L5Yg+9CNuz5NHlTeJIXMvv5rWyuh62XlPyAi5h4BJVlE1seQ9lsAgknBaxg2q0qajcBrEzhq9XlW+J4x4wRhlF6N1tbPWBNEgubxy23TvsdPKz6+dLv2u/iy0MUYN7dUaakWzUGytV255CLLea7f0fjcI4S5/TTOelXFeJ8FnEaZsqofZOQuZRd2M9LJak42JHHKbhMcbYXTt7JxrBfWM1ywda5OjrLFvjdeHIIjNgz59RCnlhdlnjfHrte+DmxM55G5aqptmQkarFpLP55FIJLC6uoquri70VEnu1NbOoa29De3bOLRta0N7G4c2zVH8W21XG2mcmgH2H9xrUbWv1Hbq2Aw6TRO126UH+/YDM8emGkzoXlDrFGY677DpJdYoStLogMPeDX2RZuW0kuaRLIQnytPQRm3xA14gOoGJqFES7FpxwTuZQBxN9lCx0L+EibeTEXw3nIigGAUnhzAeKXnhGK6JlQ5yBilN+Kd9RChOVlrDjAO9Lo3RRYxVeEvx/gSkoAspo8naWqsCxterNH8YhOxBDZ0z8IzStfGhv+Cl5RnUhFPKCI1HIBSNUUoust6KxTN73UC+KGr+r0TEIq7KflWuOWC8rpZrTRANcsenwljeOYmZR24HAMQevA3PPHQbvvH5W/HMQ7ch9uBtyLL2KlIExFmhyIf6maJ63joDQ5ob5ZJ3rhQEAkPavUXjuSsFkeq3uVfpjOQMTOpFplpHOYTxlAAhZRTmrdEjLiCi08PCy9lMpidcxavZak02GMXKtesZq7zWxq41prjGg+uticoWX2+C2GzIIbg5B+ZHNFEuk8B0rYaluvfBzYaIiYDlg8i6QUarFpHP53Hq1CksLCygq6sL+/btQ1tbleXmOGzb3o727W3Ytk0xXrVv49DezmHbNg7t29qwbXsb2re31exwlZ6KYq4sB9XY2BjGiomotOdOYtdRk3C/GunYewSjXiBaHDOKc7rwRL1Oxy2SXS0vnwPmojr9rdo3Cu9PgMWhhjYpoVup4KTmwV+fo6qpRh/PMIIIKAnEh+ahjdoCPwAvIog4TZJX1zNcWII36mieZd1K/yI8BryFanJVBSIsBZHqV9fbEYVX0nhCGa2JlQ7SPJLO7pq91ERfPyKIlN4T7hBkqHm1CrrFUHrg0ng0OIqV9jwYFDQJ1k31LGunXY3y68X7MeKMIGJimJIzKSDSr/smSHm/ar4h6gfixdBWD8KSF1EHB45zIODUepaZJXI3et1EviODcc3/FcqqdBbmb3rNjdbVcK0Jornc+thh3PLu3bj1MSXZ+u8XV3Dm7AqWX3wFZxZWsPTiRWTz1YxWGnSFCLQVNvXw/hEIyahxQY1aPIO1RnJFsKayqDFKlddhDFf7vK4hLN22TAss12RDsDGr9m4taI0JgjCjUAm+7EsTG/tehaQW7IMbETk0DgSDaGmATL0wounk83l24sQJ9uSTT7ITJ06wXC5XtY8/9AP2gc9/jx18LM2Eb/6W3ff0MvvyD19lX/nxZfa1F1bZV358mT30Ly8x/3fOsL8IpdkH/d9j/tAPLCTOs6cffprNN29aG5yrbb5bBCnIXK4gk9Z2UBZ0uVhwbQdtOXEBTIivtxbE1UAmk2ErKyu6I5PJNCz30KFDTdCutfRNHGJ/Fn+A9U0cYh+5f5adXbnCzq6ssl/8+iV29qVVdnZllf3ztwIWEuJMgMAK/6pS0MVc2g+juMAgxNV22s8p7d9l54p9DM4Z9oV+TEs0n5cVn9cGehTPG+lhR2blGhnPw3hNBMHFoPaNC2CAeug+HCUWdJXOCaWLwVwof11pq+tenKc6flAo9imtq8X8DcfR9ImXzpvJM55b+byUa228Bo3oYraGVfqYjqU/5woGK9/rVde4gbFLF9ZShvGaa9930B/a/2ND/cv1Krzna3kvEwRhihRkLsO9pIDZ53T56/Xug5sMKchcQtxwXy6/56v1aMb9HXlatQCO47Bz5077HlYA/uOh2/EXrpvw8u//FxI/+B6+/a0o/nY8jAe/eAz/7//zNTz4xWN44uvfxvf/WcTLv03hL91vxt8Ke6tInUO04Up9aUyNlXlnjTUp3K9ZpKcwNhbF3HrrQdQO78ekNwrHGgaAiz5H9VC5zYYcwrhpAnaCIJrBO790F+68/e3IZ/O4ufc6ZLZ/Fbtv3IZsjiHHGLJ5hmwOWK3F08omcmgcEZcXA0aevhUhy1Z4EGaqp6ad3BvyNKJQx+UH4EW5Z5NGj9hgWSESrTeyJlyiqkx7GK1JqneymI/QuHqsjJBbKWbBdGGL9VWorb1qr0VV1IK8QkVeJf7RMNTMcG42q9U2rovZGpb1sVUBuPLcJKJlIfaNVjOuNk8TGWXrb14RufC+KxTXKV9vq6rIUXiLYUXAeFGonfcyQRBVqZoKxEZl94b2wc2CjNBQFN4N/CBBRqsW0dfXhzvuuMOWwQoAbrhuB77w5x/Av3zFi9S3Po3fPfMZXPzX/1t3/O6ZzyD1rU9jeuIg/J96H/7gWqsKgj04MDqK0dEjDeaAKsjRHo3mumoyPQc2pl6ELXh/Yk1zfnjCRjfvmxU1uaQjCu/kZtwkCWKTwRgYoPg8qCwuXcCLK69icekCFpdWsJqrp7qvEaUbYUfAqQnfBfQ5rXoxXlMeHR7+ROHh3dpwpYREFIo7KCHdgQltB1UPKQhXsYqpgY6awhbVZVphvSa6nH5GVVnlaUSTQmX4cL0Vamut2ms1TkFe4bO84pwGo7nVWkG1Xl3M1rC8j90KwHIGKVdpTXn/SFlOswarGVedp4mM8namVX5dxrkkq+kvZ5DSGZ8jmiIrNt7LBEFUR1MJ3pjqld0b2wc3B3JoCFHv5Ib+Qp+MVi2E4xoo9UcQBFEV9eGTGeWEIgiiWXQ/MoS7Pn4L8tkcACC/moXzQ2/BzV88iPe+axcyP/pHvPDDY3jh5DG8fuUa23L5bqeuGqicScFVrEpgbPSpFDIAb7EYhAO95cko5AxSMK6WOhl06byI9CgJWZMBhyZfXBIwuinn/ZhUq5haU4NMQ2yuSVMr2Da7aq9dZGRSRi+bzK2lFVRNdNnSaObcsorIQqkoAjP5Qm1NqzETxBaCH4DXpSnoUxet2Ac3Hro5OgJIJgNwbLAKgmS0IgiCIAiCsIIBYIp7Faf+BAOYWsn3HuFh3ON7GPcID+Nu4WH7ch29mm9mRUwETCqAWiFPI5osVODk0e1M6qrqiRMBJAvJ3sWQxiNLxnQ0qTGSlSHGEHEFIem+gZYQNHkI4P0jZdUPG5dZN2ZVWdWHmIqHinoq1NZD1aqoyVKSX9WjabDcjlGl4qztCqr16mK2hvWOxXfDmQyg4Lggh8ab601koxJtCZM511Tltza9qq5jK8YmiKuCUqEknRFfDiFkd79pxT64AQlr5ycF4XIFIW2wMEcyWhEEQRAEQZjQ8+jd8Hm6kc/mwJCHUr6XQ341i4999EZ03n+gfuG8H4lilVqzSppGaMKKHFF4pVI/T1gqVSTlOPSngpAKHhyebswX83colUETJgOKsQhcFV5FPAa8Zt5ZSvXDksGsssJu7TLrxLQqKw9/Ig6n5ltz5WGmjgq19SlmPQ5ccM4PFb/tdsYNvMnM5manWm1TdDFbw3rn7UE4XqrAOwRvWXhgo1SbpxaTOduqiKyMZb7exnpBs46GfWyPTRBEBZ5wMRS++H82BAzY/CBvfB8kmgXHGGPVmxHPffNOvPgaA5fLI89yuHb7dnz0s7H1VosgCIIg1hRJktDZ2al77dy5c3A4rNOdVuPw4cN4/PHHG5LRCnoevRuH/tSBlYtXwJDH/MplXMy+CoCh84ZL+N73X8K5R6dsShPh42IYtAptu+qhNSLWAxE+bhy9EoXbEwRBaLlw4UJD/e+7776G7+/I08oGz33zTrzrllU4XTehe8/vwP/Rb9H9zmX84B8G11s1giAIgiBahHPiXjxw5x7kslnFy0oHBy7P4ZOfeAPe/De13A9E0F9T4vRWI8Knq5xUVu1vTVXxUbJpgiAIgiB0bFtvBTYDv0z/FG/dfSPe9rH34eWf/xuuXHsFv/3VWfz0x/P46GfXWzuCIAiCIFrFl585jW3t7cjmcsjmGHK5LK5kGXLZVfwsl0M2n0c+b9dp3YMwYwi3VONa2UA6ecJgbENoQhAEQRDEBoGMVmU8+9gHdX/fft+PkG9vx+/+/Rzaf/ojnP35r/H6pTyWlvJ4041WN6lpTI1FMYfd2H/0CHrSx3FsZrGyWZ8Xowd6LPqX2L3/KI7sXcLUWBo9owdQ7LU8i+PHZrBYaoijR/aiA2lMjZ3ErqNHsLfDet7pqTFE5ypf371/PzpnZnR69HlHYaiyogxmjx9DYarFtukpjEXnAPTBq9UdACAj5HYgoCaXFOIMRgVUSojwlX0Ta9RH9HHoR7xYjUX0cYgNatsZuIKLPnCxQeMKLrDo1wpEH7j+wiwFxFkYHtOx69GpefOQQ2445keqrJvN9obXYGO67dc672b3rxfR5wPCw8i4J9CdqD0Ep6Q3Kv4XXUEJCb9kL7xHDsHtCCBZ6qwmfjS+3qKPw3ivZJqDhyCaTWr4ifVWgSCINcGDMKOAVIIgiI3IljZaMcbAcZzt9lN/7cCBr0q61xbTs2gDh5vf0YWuP+5Fx852XFi6hOv+/ff4ze/KQwXK0Rho9h7B6F7NqfQUxqKA19z6A6gGL73BaUnfZHkWx4+dxp6jozjSURA9hSUAVexUOnoOjGL0AIAKQ1caUzMaPdJTGItO6Y1mOpbQcccoRnsKuk0hPXoAPT0HMDprrdlnAAAgAElEQVTag6mxtEEfCd0jDMwD9SHWB7FqLgsXgoUHWtEHrt+nf0CWQxhPCRAwjpDsgZ8HPIMC+mMiwh61lZxBCkmkpmX41Ydgpdz4cA0rZ0aDRhZNiWOP+ndIBDwb8X5KDmECk2BhmxO1bC8jNJ5CcHITfNNeMY8ar3mt69ZEPOFB+DgHEGfwA6hJdzmEoagXUsIDQITuf7GIZNy3TI7bEYVXYkiofUWfDxJgWq3EE5aQcQ8hNLCxjJcEQRAEQRAEQbSGLZvTam5uDidPnkQ+X82wpPDslz+IgZH7cHkxjAu/CGHxhf+EX598ANfv3NUC7dKYis6hz2tm+LHLMmafmkGnV2/Y6jnQqFwLenrQh3NYXjZtgJ7C4B0d6DRrpsNTMsbw3XDWqpNnEAJS0FZ3lqejgHcYw16Uyhc7euFKZYrVHOTpKJzBIDBfeMCWMR2to9x4K9CWOAYA3g//RjRYAQAGMFyTBcGivTyNqHNkkxgkap13s/s3ghoOVMd7SvnfKq+kUrMUhIYCcJZVSvOEqxmrefhHnAhMrEu2HYIgCIIgCIIg1pgtabRijOH8+fNYWFjAqVOnbBmuLiMLXPse4Nr34Nq3fAg3/dGH8Zb3DOINb+7Cju1tuHjxdeDKeeSyDMjmcOVKFm3b2+vSb3n2JOb6vBYhdnYFpXF6sa9kJFoL0mnM7d6DHjtuXOk05vp6ajOgiTFEBLWktOgD57ZRMlSMIeLyomRrKhmf+AEvEJ1WZPAD8CIKxYaltOkd6IYzElMTzkqYTzrRbegAFIK7WLY7ox/ex5WVKy6EL+rLHle2s8AzCCEZwJBlpl41ea6BLNOxLOahPVcqYS0j5C4rZ625LqKPA+dwKKWYi41E+Dg3QqFS+W13cR4ifI4hTJtMS56OwjlYzZJSNm9DvUt6+HxuNamwqpeoXQOtpdOuHKN5G13zetbBWkfj61rZxycqIXyV45bPs7Aule9XkyvUHMOuPI1oUkDVS21EmfGZINaSZ58+bOsgCIIgCIIgmsOWNFpxHId9+/ahq6vLvuFqFcCls5VH/jJeenkVFy5cAXIvg8vlceXyq3jtNXseXBUsz+KpGWD/PjumnEXMHBvD2JhyTBlF1u3ehYIv2PLscbXtccyaekLVg0aPdA9Gj+y1DD0s6pHuMcnXVUnxAbtqPqkC6gN2oU/CX/L8kKcRhWrE0hmqeHQ7k6pjlYR5eDHAezAoqF5aWoOZDhE+RwDOOANjDJOI6nL4eMLK64zFIUSUcMQwi0OAC0GJFedT2c5qfh6EmQRv1FFmQClOEiElftBwvYzHspqH/hyTgkj1uxGSefhHBERiJQXEWATCiLLe5nNKIjA/qJyLC0gGJmxUohIxEXBWMWSUz9tM75Ieqd5JsGLoaBKBcWBSbYvAkOHaVJNj95rXtw5mOlZZ70KfuIBIP4chTBqMK8KnhuQp54DxkMNEdyOMDLua/0XD96oJGk/CkoHNRkU1vhvO5LydAESCaAkP/WTI8iAIgiAIgiCax5Y0WgFAW1tbTYarSwBwaUV3TP/dKOamv4FPfubbSKWy+NvP/xSPTvwc4W8sIHV6FQc/90944ZlHa9BKCefD/oNVE6Mr7Mb+o6MYHVUOQ/vP4lIxy1XH3iMYHfWirwaN7KHqcXQ/ds+lYWQ706LoMYrRnrRtAxrvTygP0YOx0oOrJ6w3RulQH7ClIFxFTykFffgSjwEviuFEnkHVACPGEHF2gwfg6FVCCJV8Vo7KoeQMUq4ghj0FXUcgaM+LBU+aKmW67bYrrQr8iYIBRW8MiA45EPVK5uFdRmNZzUPOIAWN5wvvx4igGvg8gxCKaywilirJMJ+TC8FCI4PwTWOdY0gFhy3DwyrmbaW3qofeK8iF4KT6ntK2rVWO7WtZxzqY6Wg5rqaPZxCCVl/tuGoet6KRqT+C5Hyj5h/1f5EpR8V7ssKzS0VjeFL+/+P6/ytTHOh12VlHgmgdTxzdo/z83J7S7+pPgiAIgiAIonlsWaMVoBiu3G43duzYgYWFBaTT5uaWy69c1hus/svfY+Dzn8Et730Tdu5iuPeRZ/HA1xN48OvP4qEnnsNn/u45XHf9a/i3Z79jW5/l2acwg/04aM9iVZ2ODnRa5pdqMh17cXD/OZy068bVcwDevkUsLVVvWsQTRlxnLKgC78dkMIVxTdjVRCCJZMBR9PxwBJJAweiihhaJmRQE1ULBD3iB+en6wp40CdMZkxB0NdjOdI4ujbdTEoDL3NjQyFiGeDCsrrEcGkeqYBBs6jhKAnbr9a8y7zrGzKTq6dbs9bUcrKRj08YVVBnq0erKhbwfieJ4qscb3w2nLQOeERZhvATRYnJ55bbp3mOnlZ9fO136Xf1ZaGOMGt6s9SoUTUKIrTwPNX0qQoCLKOHdxXZ2wu1N+xjpo32tMC+916UupFmnb6isvV62tl9xbsU5+yo8Vs3HaaZ1u8o1abSfVUqEwtzdIchyCO669GgecshdPc1BFUSfDyJkhNyV15MgCKJ51LKvmb8u+oxSaBjvfZsRw313A7GljVb5fB6JRAKrq6vo6upCj0Xyp0url6H4W13CdOSbGBD+smjAyi09iyu/eVJ3LGWexL9+5T4c+M/P29QmjVMzwP6D1qF1tdGDffuBmWNTVb2fmkXH3jvQOfOUufdUWuuJlUZ6bjd2VctlL4qaGxYRsYgLvQ7YzmnF+0fgLIRQiTFEXEFI2odyJiHoiiAmQg0XDKA/ABSdqvhuOCMBBMwehPluOJMBTBRTKI2XvFy0CdPlaUSTJkrabVdchpDmw1LGdDSp8QJzwTuZQBz9xh8qZmNZzYPvhhPqGiknMR4peR4pucEmMBF1YqSQObvWOVlhKwG7wbyr6F1JspSYX5tXqRY5zZx3LTo2Y1x1nuN1b0bN8nLyYDgIBBx1PKzIGaS0RQoIYg2541NhLO+cxMwjtwMAYg/ehmceug3f+PyteOah2xB78DZkWbV8lwLirFCEQISvaIyOl/YyK0QfuP6UxsNRCSWvzF3nwPyIZi+cBKYtU9bV0UeHxusyLiDS7wO0Ic2a8wl/t669Egmt7vdyCJnBUr/imnjCph6ZHtNxNot1W4RvvBeSoXe5CF9/BEKcKd7nvB8Jto4VVIuVbxv7wsMTHkSMc2B+pFoBDoIgiDppeF8ryRlPCRBSRuldKve+TWe3Mtt3NxBb1miVz+dx6tQpLCwsoKurC/v27UNbm/l0C55W05FvY+Cv7gQuXTI9Vi4Bif/67RoMVkB6Koq5shxVY2NjGDNMVGWfjr1HMOoFokWZUZzThR/qxzzecLIr1VD21CwMJe1axkmNLiirbGiII4PxooW6H4jXejOmPgAPhRCKReCqqGzGY8Bb8FRSfocucbsHgwIAw3xWyvmwmieI4zgMwVu6afYMI4iAkpB7aB5Ol1amJrG1aTuzKXVjvpgnyIGAM15x8+0Jqzmvyg17FjqZzgMehNUwRI7jwDmi8EqaG0l+AF5EEHFq1qjWOVlgLwG70byr6F2BC875IbVtAM54oW0Ncuxe87ox0bEp663MExpPREVXu7or4bZRs0z6NcD7E2BxoF/zv58KTmr+9/W5sooP5NI8kmpoL0GsNbc+dhi3vHs3bn1MSbb++8UVnDm7guUXX8GZhRUsvXgR2XwNRVp0uRSVvcz6/0tGaDwCQbdP8vBPBoFi7rpCdc6ycF3LKrT19LHAdjh0YZgRCEk1/6RuTAd6W+rNukGQHRg2TYcAAC4YZS9YH5pV+bb+KrYEQRDVad6+ZliV3oga974Nw2bYd9kWJJ/PsxMnTrAnn3ySnThxguVyuap9/v5AF3v6C+9ml56/3/I4+/yj7OkvvNuGFvPs6YefZvONT2cLQWtCGBFngivIpLUYBy4WbP1ADbAJdJSCzLUm18twcBZ0bfD1uQrIZDJsZWVFd2QymYblHjp0qAnatZa+iUPsz+IPsL6JQ+wj98+ysytX2NmVVfaLX7/Ezr60ys6urLJ//lbAQkKcCRBYXP1LCrqYS/uGjgsMQpyZfhZIQebS9NecKP1vmLaxoGofI320r5WdjwsMus+J8v7V/ta+rtWr/G8zPSUWdIEJ2oZFndQ28SBzAQyA/hpokbRtghXzFQQXAwQWt5xPlfE0Y6BibnEmFM8V+lXKLulhJq9SByGuvP9QoZPaNiiYnzO8TnblV9GxYlyra0kQBGFCXfua0etl+6vV3rYlPpsq99nye75aj2bc321bayPZWsBxHHbu3AkAVT2sCgSePoNv+m7Bk//wTNW294R/blOTOUTHzmH/UStvozSmxqKY073WB+/oAdiru1crzRqvRjnpKYxF5wD0tWhexObFg3CCvmrdNPB+THrdcPi6W58PqwzRp3gdMnKzItaBd37pLtz18Vswt3QRN/deh9RzX8XuG2/H719cRY4xZPMMAIfVWjyt6sE0PFbNB+mwalOPXLso3pEBABDiYDV8rsuhcURcXkhl/9uirx+poIRwzboolW+5mIiwR9FDqXzLwENUdB33QmIMvByC2zGE0EC5l3epqmzCo+RxcgAIauab6pXAGA9ARMxSH814og9c/wREfxgeTUXXBA9A9MEdkuEpKqJUpgU3jl6poF95Xke9HsbyjHTgkAqq/XQ6qW3nR8BY2OCc3Tmaya+io8G45teSIAjCgqr7mmbf0ncsfdarVekneQAYgBdDmJb9FZEB9ex9G5H6993WsiWNVgDQ19cHxhg4jrPdx74xyg49ODA6igNNa9csmjVejXJ6DmB0dO1mSRBE6+D9CbB1GNcTZusyLkEUYep7UPNGXFy6gNcvXcbrl7IAgNXc9tbqoFberHxg14SQmbapR65dXAhKCfgRgtsRgxj2VDdyFB8WBMSZNjxORsitVIutOy+VZxBCf0EPtfJt8S68vEprALHyyasVdye1FXcD47r52i/eUl7hdRwZGfBAqega0T40CYOo7Spo9JDN5BnpkEKvrsqsqhOvttVVvtWesztHE/mmc7YY1/JaEgRBmFB1X1P3rfIvLLjSZ70SGjipq0rvmBDhL35xW+vet1Fpwr7bQrZsTisANRmsCILY6ngQXs/ktbbYDDoSxNVH9yNDuOvjtyCfzQEA8qtZOD/0Ftz8xYN477t2IfOjf8QLPzyGF04ew+tXrrEtl+926iqiypmUpuiGUYcBeF2aohHFjtOIFoqJmLWxVKRaH4McF3IGKRgUMKmo6muGJnkt03rxyAi5h4DJRhOpm1S+raDOSrJNo9kVXde4Qmxd1Kqj3WtJEAShUs9eWEGVqvS68ezufRuRZu27rWNLG60IgiAIgiAahgFginsVp/4EA1i7cht1j/Aw7vE9jHuEh3G38LB9uY5euIo3vyImAqjivaOEvemrEylhbAgOq4afQpuy0ttyCCHTm/dqfXh0O5OlCn8AxIkAkiYFTHRVfWtFnECgajVZe5Qq35avq0mVVl1ni4q7FTjQ61LDMwElwb4tBRut6Npiea2gTh3NryVBEIQR9eyFZVSrSl8+YiN733rSxH23VZDRiiAIgiAIwoSeR++Gz9ONfDYHhjzAAQCH/GoWH/vojei8v4HQd96PRLGKZnn1XJMKmp5wReVNxMu+HfWEwbQVUTkO3BAwYOXQUqWPJyyVKphyHPpTQUimHjKlqr613rvLmRQQ6S/poJ17rfB+jDgjiFTcjJtVktXPwbzibsVAxYcjjuPAxWDRtmwMw4qu9dJsea2gTh1NryVBEIQJ9eyFGsSqVekrBqx771tPmrrvtgiOMUYpQmzw3DfvxIuvMXC5PPIsh2u3b8dHP2uddpMgCIIgthqSJKGzs1P32rlz5+BwNJbG+/Dhw3j88ccbktEKeh69G4f+1IGVi1fAkMf8ymVczL4KgKHzhkv43vdfwrlHp2xKE+HjYhhk1ZJaE8bUvn6ij0NsUFvyXMlX0luRx4TY6FReS4IgCKLVXLhwoaH+9913X8P3d+RpZYPnvnkn3nXLKpyum9C953fg/+i36H7nMn7wD4PVOxMEQRAEsSlxTtyLB+7cg1w2q3hZ6eDA5Tl88hNvwJv/ppb7gQj6Ofc6hQ+I8Gm+SVUOX2Vujo2I6APH9dsLuysghzCeCmKYjBybH7qWBEEQVy1btnpgM/ll+qd46+4b8baPvQ8v//zfcOXaK/jtr87ipz+ex0c/u97aEQRBEATRKr78zGlsa29HNpdDNseQy2VxJcuQy67iZ7kcsvk88nm7TusehBlbx1LS6z1+A3jCYMyu5koVpEBSqepEDlWbGbqWBEEQVztktCrj2cc+qPv79vt+hHx7O3737+fQ/tMf4ezPf43XL+WxtJTHm260uklNY2osijnsxv6jR9CTPo5jM4uVzfq8GD3QY9G/xO79R3Fk7xKmxtLoGT2AYq/lWRw/NoPFUkMcPbIXHUhjauwkdh09gr0d1vNOT40hOlf5+u79+9E5M6PTo887CkOV9QIxFgW8BT3TUxiLzgHoK71WjuiDkprD2u1f9HEY7y0rxyn6wMUGwYYzcDui8DbR7V8OueGYH1Gr29QWVqDvu/Eo6Qf4yr7BdgUlJPySvVAMOQS3I4BkqTOkhB+8yXoZXkOCIIgNRmr4ifVWgagLHv4Eg9/wnAdhtjH3ZMIIq2tJEARBXA1saaMVYwwcx9luP/XXDhz4qqR7bTE9izZwuPkdXej641507GzHhaVLuO7ff4/f/K48VKAcjYFm7xGM7tWcKhh1LK0/isFLb3Ba0jdZnsXxY6ex5+gojnQURE9hCUAVO5WOngOjGD0AoMLQlcbUjEaP9BTGolN6o5leIcweP4aZzj706QfA6GgPpsbSBn3Ub9Gcgq3EpZ5BAf0xCdB83ybGIhAGwwDvQYKZ3drUkcdCDmECk2DhOowrjfQ1pMl5OOQQhqJeSAnFGKeUHy+XLRn3LZOjGAoZEmpf0eeD/grp8YQlZNxDCA1QThGCIAiCIAiCIAjCmC2b02pubg4nT55EPl/NsKTw7Jc/iIGR+3B5MYwLvwhh8YX/hF+ffADX79zVAu3SmIrOoc9rZvixyzJmn5pBp1dv2Oo50KhcC3p60IdzWF42a9CBvUdGTbzHzFC+RWNhmzlBdCXCAUBELGJQrropDGC4bqtKI31bjzwdBSoqYtQsBaGhAJxxvfHJE66WJJeHf8SJwMSmyKRCEARBEARBEARBrANb0mjFGMP58+exsLCAU6dO2TJcXUYWuPY9wLXvwbVv+RBu+qMP4y3vGcQb3tyFHdvbcPHi68CV88hlGZDN4cqVLNq2t9el3/LsScz1eauH2FUVlMbpxT70tMxCZUA6jbnde9BTixtXvYg+cG6DkqH8ALyuCIqVRsUYIsKgaiQR4SsmuFV+9/ncxbLgkUIJcZ9Y1ra8rxLCxjkcSnlvw3LMavuQz6A8qAifYwjTOuVlhNwcdKKKc9Tq6oOoti3I9YmiGr5X0D9kIUvV3bKUtAzFZtWgUU2eRjRZp8HQ0QtXKrOpSsISBHF18+zTh20dBEEQBEEQRHPYkuGBHMdh3759OHXqVNFwtW/fPrS1WdjoVgFcOlv5+hvegZdeXsWFC9uA3MvgcnlcufwqXnvNngdXBcuzeGoG2H/UjqVpETPHxjCj/mWYS2r3LhR8wZZnC3mzjMIKG0GjR58Xo0fW0kpmBI8BrwvRjAx4+FJooCFJpHolMMajMrzO2svHE2ZQcr4q/ULDHoNQtiQC8yNKcljRB65/AqLfzMuIh39EABcTEfaoJrZYBMIIAw9Rr6voQ78zDpbQSGJxQKu/OG8iC+Cr6i5hPunEoO41xSAWUP8S4jbLSrt6USh0L4fccASSMA41LF+ObjiTMcswQoIgiI3GQz8Zsjz/pfdPrpEmBEEQBEEQW58t6WkFAG1tbdi3bx+6urpseVxdAoBLK7pj+u9GMTf9DXzyM99GKpXF337+p3h04ucIf2MBqdOrOPi5f8ILzzxag1ZKOB/2H7RpUNqN/UdHMTqqHIaeWYtLxSxXHXuPYHTUq88l1RRUPY7ux+65NIyyUrUETxgs4Tc0aPADXiA6DRkyMikXeh0GjQAArvq9iUSfxkPLXH6wUH/ZMwgBKWSsXIc8gxCKoY0iYrryzRpdHb1wRfo1nls1yrKlu8FcJAbGlKPCYCWH4DYqkZ6cL2a+4v0JMBa3lZsMcKDXVWW9CIIgNiBPHN2j/PzcntLv6k+CIAiCIAiieWxZoxWgGK7cbjd27NiBhYUFpNPm5pbLr1zWG6z+y99j4POfwS3vfRN27mK495Fn8cDXE3jw68/ioSeew2f+7jlcd/1r+Ldnv2Nbn+XZpzCD/TjYLBeojg50WuaXajIde3Fw/zmcnF2rAS3gB+BFFNPiNKLwotEotwrkENz9QJwxMCYh6GqWYA+GgymMh2TIoXGkzHJK8X4kGMMkhtTwwBpktUp3VSfFqKV6k/HdcFYz1JmieHt1k5sVQRCbhFxeuW2699hp5efXTpd+V38W2hgjwsdx4LSh6aJJiLkufL1cTKmPvp8WfZi5Ybi97T5G+pSH43M6nXxiWai6Tt9QWXut7PLw+PI5+yr8pM3HWdtvRURfIby/UseNjOhT1r/wsxbkkLsyDUHhWrlDkOUQ3Fbv5TXAUMca2azXliCIWvY189dFn1HKFeO9bzOi3UfXeu+0w5Y2WuXzeSQSCayurqKrqws9FsmfLq1ehuJvdQnTkW9iQPjLogErt/QsrvzmSd2xlHkS//qV+3DgPz9vU5s0Ts0A+w/uramqnzU92LcfmDk2tWbeTx1770DnzFNYE7uVWU4rAEqIIBDoDzSQTNyBXlcS8wU3ITFW8kqS5pEshL3J04gm6xrAEMVLbAITUSdGqiRq5/0JSEEXUiZWIUNZtnRvlpeTB8NBIOCo4yZOziClCS0kCILY6NzxqTCWd05i5pHbAQCxB2/DMw/dhm98/lY889BtiD14G7KsWr5LAXFWClP3Fb9kiMMZGKr+cC/6wPWnNJ6xErxRh/4mUw7BzTkwP1LynmWTwLTVB3U9fXRovHXjAiL9PiBckBWHoDmf8Hfr2ktBIDBU2O8ldBd0kIJI9av7iyds6snrMR1nbb8V8YQHEeMcmB+pVoxkPal8IPOERzDv4BAbtArrN3iQK1ZJ9ujb9UcgxJniLc/7kWDrWCnYUMfa2RzXliAIHQ3vayU54ykBQmrcYI+u3Ps2nd1KDiEzWNpHbd2LrDFb1miVz+eLOa26urqq5rQqeFpNR76Ngb+6E7h0yfRYuQQk/uu3azBYAempKObU3FBjY5pjqjFzU8feIxj1AtGizCjO6cIP9WMeb9japBrKnprFevtb8QNeuGoK//NgUNAmYldyTEX6VctyDKWbYc8wgggoSdiH5uFsmqcVVC+xCCLOQfMbH8236I5AwSBVrr+JLFu6K0a/6HTjn0i8PwEWB/qL3zL0IxWc1NygqjqXW++leSSd3ZTPiiCITcOtjx3GLe/ejVsfU5Kt/35xBWfOrmD5xVdwZmEFSy9eRDZfQ5EWXSER5UsA689lGaHxCARdxVYe/skgEJhQb5QLVV3Lwrx5P/ymm049fSywEy6vG2YEQjKqFi/xwFMYk++Gs47h1w8Pwkbh9RueevU2q5JslbZhrWlWJefNem0J4mqlefuaUnF9GMPVnp1q3Ps2DLo1caC3mc+9zYJtQfL5PDtx4gR78skn2YkTJ1gul6va5+8PdLGnv/Budun5+y2Ps88/yp7+wrttaDHPnn74aTbf+HS2ELQmGwopyFyuIJPWZ3AWdLlYcH0GJwiiATKZDFtZWdEdmUymYbmHDh1qgnatpW/iEPuz+AOsb+IQ+8j9s+zsyhV2dmWV/eLXL7GzL62ysyur7J+/FbCQEGcCBBZX/5KCLubSfhDGBQYhrrYz+IyUgsyl6a85UfpMNW1jQdU+RvpoXys7HxcYdPtLef9qf2vkCFqt9OtnrqfEgi4wfdeCTmqbeJC5AAZAfw3KZWnaCXHlmsGon1Rqh6KOqoygUNbHSj9rHUpjKucEwVUaT6dDmfxin9J57XvNXI7A4hb9Kt8TKJtr5fvEeqxa195sjZmJjq2+tkbjmulBEETLqGtfM3q9bH+12tsMP8c3G5X7bPk9X61HM+7vtmz1wJ07dwJA9aqBKoGnz+Cbvlvw5D88U7XtPeGf29RkDtGxc1Uq+aUxNRbFnO61PnhHD6A1NfqaNV6NctJTGIvOAehr0byImuH9mPS64fB1N+w2Xyuiz4GAMw5GblYEQWwS3vmlu3DXx2/B3NJF3Nx7HVLPfRW7b7wdv39xFTnGkM0zABxWa/G0qgfTsGo13N1h1aYeuXbRVKAVyqrfVkEOjSPi8kLiC3+rlWiFeJ37U/VqvYFxLyTGwMshuB1DCA0YhbBp2ok+cP0cUsFSld9SxWARPkcUXokhwQMQfXCHZHj8qgyDKsPm+lnoUKFrWYVkh+JVkPBACYtxuBHSVfL1IFxeibi8erHhXBxIGPYrx0i+VNam2liadbO19uZrbP3Oad21JWcsgtggVN3X9JXTNR0RLPwqK/mTJ3kAGIAXQ5iW/RURJfXsfRsR0dePVFBCeL0VKWNLGq0AoK+vD4wxcBxnu499Y5QdenBgdBQHmtauWTRrvBrl9BzA6OjazZKwB+9PgK3DuJ4wW5dxCYIgGoKpn12aD7DFpQt4/dJlvH4pCwBYzW1vrQ5qxdZK44YmJMu0TT1y7eJCUErAjxDcjhjEsKe60aD4sCAgzkrVgnl/AswPNVR+XJFbq2KeQQj9BT3UCrvFu3AXgpPqeLwfI0IAMcPJa9qpYR+9hZQEnkEIGEdGBjzIIIUkItqHH2GwJENXZVjtY6mfiQ4VumpSJMgZpCBgpBhaaTWvyjH0cszm0gzsjmVz7dV1MFxjy3m38NrSF3IEsTGouq+5DPYXET5uvPiXEho4qcpQ0qs4JkT4i4JVE0kAACAASURBVF+o1Lr3bVRkhNwORL3SmueDtMOWzWkFoCaDFUEQBEEQhBHdjwzhro/fgnw2BwDIr2bh/NBbcPMXD+K979qFzI/+ES/88BheOHkMr1+5xrZcvtuJ5HzJE0XOpOCySgbED8DriiBW7uQiTyNaqMZq1sZSkWp9DHJcyBmkYFABlvdjUq1sa40meS0z8U7xhBEXNAVTasJmtV7IyKTqkV+OoCbUV4+qHmJ29WuFrtWodS6bZax62Qw6EgSho569sAIRE4EkkgGHJtdwEojEKn1Nbe99GxEZIfcQMLn2BUzssqWNVgRBEARBEA3DADDFvYpTf4IBrF25jbpHeBj3+B7GPcLDuFt42L5cRy9cxZtfERMBVCkuUiggoq1OpISFITisGn5KRUZ0pbflEEKmN+/V+vDodiY1Ff4AcSKApGBcUIT3j9RffUgUdXOLRepP6l2qsFu+rslSMl15GtGkgMFG7BB8N5yI1PywYq6fFpu6qjoUH9DkEMYjdcyrzrnUxVqOVS916WhRnZogiDWinr2wDDGGiCsISWu0ZhKCJsawhva+9UScQMA5sn5VXm1ARiuCIAiCIAgTeh69Gz5PN/LZHBjyAAcAHPKrWXzsozei8/4GQt95PxLF6qv9gK4qoEnlVU+4omIr4mXfjnrCYFIQqf5Sf24IGLAyYFTp4wlLpcq0HIf+VBCSqceJUglRa+SyjSODcd3c6ggNLMD7MeKMIFJxM+6Cc35IGcMRgDPeaB4iD8JSENB8G8/5bDwVmepXj66KDsXr54jCKxm1NahEbGsu1frVQ53rtqbUo6NFdWqCINaOevZCDWIsAleFFyyPAa8LEUMXrgb2vnVEzqSASH9pjbT3HBsEjjFGqWVahoyQewLdiWFk3BPoTlByRoIgCGJzI0kSOjs7da+dO3cODkdjabwPHz6Mxx9/vCEZraDn0btx6E8dWLl4BQx5zK9cxsXsqwAYOm+4hO99/yWce3TKpjQRPi6GQbNwOKIKta+f6OMQG9SWPFfylfTWkyerBVTqpzu7oXQlCIIgrj4uXLjQUP/77ruv4fs78rRqKTz8k70Y54aASbpBJQiCIIjNhHPiXjxw5x7kslnFy0oHBy7P4ZOfeAPe/De1JKqOoJ9zr1P4gAif5ptU5fAZ1oHbcIg+cFx/bWFWcgjjqSCGN+oN2EbXjyAIgiA2AFu2euCGgfcjwfzrrcXmQw7B7Qgg6QpCSvgbqGZEEARBEPXz5WdOY1t7O7K5HLI5hlwuiytZhlx2FT/L5ZDN55HP23Va9yDM2DqWkl7v8RvAEwZjdjVXqiAFkkpVp413D7HR9SMIgiCIjQMZrTS8/uLvkPrOf8DqqysAgB1/cBOcf/G3eMOb31qHNBG+sm8EhbiZ+3cVST4fEL66Qgzl6Xl4JYbJ6VCDJbgJgiAIoj5Sw0+stwpEXfDwJxiMvzL0IMzW+07KSj8tG0FXgiAIglhftnR4YK3puv7nE59D358/iNv++gnc9tdP4F2f8OOFb/+HBjTQlHOOl1f7MUKEzyBkwBMeRIxzYH7k6jBYAQA/0Iuog4MjCjSWJYUgCIIgCIIgCIIgiM3IlvW0mpubw/nz57Fv3z60tVW3zb3w/92D9isLeH0xDrbr43j97M/w2pmf4cY3Aj/52ic0LTm88W1/jO5PjtWmkGcQAsaRkQFPzW5Dijv/VQWFVRIEQRAEQRAEQRDEVc2W9LRijOH8+fNYWFjAqVOnkM+XJ0+tZOW3p/Gu/+so2q97K3KX/h3brr8ON7zz/XjL//5/oPv/PKQ57sXCC3WkLBVjiLi8GCgYrOQQ3LokqIVwwrJywhXtADnk1idRtWirnkDIXWpfWalX9fASS/1LZS6Vcz6fuyRTN065PJOxDHUzalvubWbsfUYQBEEQa82zTx+2dRAbBNGn3M/IIbjdm6sEOUEQBEEQClvS04rjOOzbtw+nTp0qGq6qeVxdyeZxw65d6l8MuGYHgB2mbe2hGKACACDEwRKF4D4RPkcUXokhwUO9qXIgweKArrSxUTsZCX8CihOSWvo57DFt6/EDIbcDUa8ElrBy8UoiMO6FxBh4OQS3YwihgYIeSaR6JTDGq+ME4IwzJDxQE6a7EZIS8POyyVgmunVPIODUrgtBEARBbGwe+smQ5fkvvX9yjTQhquIJYzLjBudwIs7ClB+TIAiCIDYhW9JoBQBtbW01Ga6yuTxw5dXi37lsFunnEvjVCz9FPqc3Ul25lMU/PfBh9S8On3rkhIkWSlUYP0JwO2IQwx4lJ5WcQQpJRAoGLQAQDMplm7ZTbrtEXz8QZ9Yy5QyiSQEjlgYrVddJtUof78eIEECsmAHdBW/BRUzOIAUBIwU7k7Ytpo3HMtNtoBeuSD/cvRISfrqVJAiCIDYHTxzdg3uPncYTn9sDMCi/q68RGwu++EUfQRAEQRCbkS0ZHligra0NbrcbO3bswMLCAtLptGnbK9k8kH0VyL6KpV/9HP/y+D/gpt1d2P9XAv7kns8ox6c/iz/59Gfh+ex9+Og9h9G3/2N4bWWxuiK8H5P/P3vvHt3WdR14/65kObb8rJ6mJ5OkY0AxKchJM+0kBiy5ozQPkJMMrTqYdq0sM64jwImSAJ0l9ktaxjSz2Ngt3a/AJEoNuo7DfmslGdShaKcE1qStEokGVjKTceoliEwJJHEaO7JejuT4IVEA7vfHvQAugHsvLkjwJe3fWhBF3HP22ecAxDnYdz+iWYZrYtyCJFU9SbuqolqWFbRolwrRTbKuGqFTmc3IM5udZ1dLTHRzhUmrKmP0WYQtCoIgCMLKoVjSjk1l49R9Xz5W/b/+s9zGnBQhRUExhr2nQpUw+drQfKUmFUB1j7S61vi8zzK23mFbg27W8mpD/RXbMDx93IYN3yQVgN3YlWt2BW7s9crHfCZ6WOjSTsq6L1G4YiqkzSUf89m8H2rR1ia0COvgdG2t2s3ntZE0E4JweWO1F7T2OZMKWe1dVnv1KiQVarKvLh+XtNGqVCqRTqeZm5ujo6ODzs5Oy7YF3Wh16vkcU+Pj/M4HP8Cb/8O/55r1a7THNWu5Zv1arll/BddccwWvn3mR/zs5zp17o450cYUH8ET6tD8A1zY8jNYZscw6WbVLEeqGpNEoZdXW1UPA62AsMiQm9TZ5zWOq18zmpY8zYchVNTyqt7Uaq8l8XeE0uaiX7GwecNPlzTCdK091gtEmmguCIAjCUnDnR+Kc3jjGoYfuAGDi87dz8IHb+epnbuPgA7cz8fnbKahrm0gJklQNaQC60W/qJKvnBMC+ArHhmqoabmDVPm/vxWxsm8QTcdceyFMhlO6soU2OQMJda/jIx/ApbqYHDDelxmDS9sTrxZvttj/YNxvbH0dVkwSt+jfTKx9jhLEF3NybLylC3aMEkypqOrwk4Yr++Bj0KbinB5x5tVfWxiQCQBAEYTUxrz3KXM5wNkgwO2xi5LLbq1cLumFvAut9dZm5ZI1WpVKpEhrY0dHRPKdVUeXU8z9lamKSnR/+IJtvugHmzsHcK3DxFe2n/v9TP53m8P/8Jr57HuJt73q/Q4389Ech0hcjj594LgoRd10ydT+9QWMidvN2qVA3o4zSXWMxtpLpIpzWD6O2FmAvnmnN40lxR/Ak45gf5bRxst36GO4EgVy5rdVYFroZ7qK6Ix4Gwi5NxkCQ0bL8FfzHIwiCIFxe3PbIXm59x1Zue0RLtv7iibP88qWznH751/zy+FlOvfwqhVIzo5WB1ASjwV59D9XOCZUbSEb8vQTJMrto3iLaPu0dnagWShkeJZgsG9cAXITHohAZqbbp03Jc1th+XGHCTWxBgYEo2WErTyMnY9vhRK8e+pctLYGXLvdSjucinG7F+34510YQBKFdzH+PapA0mYBAP/0Biz26zKLv1YtFeZ+ov1mxcsxvl6TRSlXVlgxWABfnSnzvqe+ws3snm7estzRYnfzZLJl/+Ed89zzcxGDlJ64aD1x6XoV0NW9U2iSUzx+vC+0zaVdpU340kanpYnZHtpau/rRJm8Z51I5Td81qLDPd/HHDPAxGMuPz8Xjj+IIgCIKwTJQMxVg2bLiBDRuu5/rrrmHDhuu59rr1FArO04XmZ7N4DRYM1zYPmYqrsYH6CsSLge4tPZHC2uPa1UPAqx/I7byym+EOM+CJ0Gfmge1kbDua6pUi5O5D+97RrLoyTSomG2TaVlpurBJd8Rozra7sRF61XSxmFmJqNT+7Psa10cmZVZZ2ui617Xyx2XmurVlYjh6uU19J23ZMqVAtCJcNC9mjagUxmYBAjwtXTwASk9ah3UuxVy8lqYnl1qDCJWm0UhSFjRs3OjZYAdz41tsoXJhjKnmEg49PMPHEUzz1tad5+omnePqJCZ5+4iDfHnuKF15cx4cGvt2Ch5UgCIIgCKudW77wUe66462UCiVu7lrP7LovsfWGKygUVYqqSqGkUijCXCueVrbonteKgjLRWxdOZrhWk3/C+PwCc2t4uzB3CDKE8Fu2aY4/Xh8O2eLYdjjVK6VXMba8qVetmKyqKmouSrbbysiRIds1pt+Eq1ZN1kJGYDjmJq4mCeqhJFqonlm7vEN51XaR6d5KaErG6AlXrujcMD+rPo1zigzDWEM7p+tS226MhCHlgxMZeWI+reiQmadY9SZukuBoOWzHbkxBEC4rmu4FtXum9uiu/czIT5JAN0S5egiQqDXs2+7VQru4ZKsH7tixA1VVURTFUfsP/vHXeOOV07Ztrr5+E2vXvakd6gmCIAiCsNpQVVRA+0fjxKlzvHH+Am+cLwAwV1zXpsEsKhAbrzWcjK2edz5mxfErM02liHDLbZzgJ56cQBlJEY7XXXIyth1O9XI3qWJsVzHZZO1rKy0vpEp0K/K8RPt1Bf29BBlmNg9+q4rOdn3M3k/lytI1sh2uS36WrDfKWCV4YIBgZNgwJ3sZiT43BHKkrTwlUiGU7vLXSy/RZmMKgnB50XQvMNszU4SU6meGFho4pstw0RMA90iKcMWQbrdXC+3ikvS0KuPUYAWwdt2buHbjv7N9XLoGK5MQQEEQBEEQANj2UB8fff+tlApFAEpzBTzvuYmb//Ru3vX2zcz+4G957nsHeO7wAd646PysUB8OWB8uqDUyq0C8COQnSWQ8bCvfTfYaiq600qYV/P1E65OyOxnbjlb0WtQqxgusEj3vdpcKGcBrHi4LWghgpYhBjqh3SZUTBGGl0449ihQjkQwZQ15mdyQDlfyPxvGWaK++TLmkjVaCIAiCIAgLRgVUzb1K0X+igrpWO0bdG3yQe0MPcm/wQT4WfNC5XHeXIfl5ipEIVe8aAzUViBeFckiVobDKQH0VJK0N0f66NnXGnnyMmOMvCVqC9Wy3MRzDydhNZLaoV20VY+MFm4rJtiostEr0PNvV9HFaPXoeOF0X1zY8mQgjqXKz4err3FSGl8BYmiTddXm6dHLTZMqhP/lJEhkHY0qFakG4jGjDHpWaYNQbJWe8YaDmiFoYwxZ/r15i/CuniqwYrQRBEARBECzofPhjhPzbKBWKqJRAAVAozRV433tvYMtn98xfuCtMOoleDbgbklZez8YKxFCfh8P0S31TjDKG6crV5XTyx1ErupX1U2vD6PxxPReRIR9IH/S04gTkCjNW7ybjZGw7nOplWsW4RpBNxWRbBSwqOi92OyNOq0fPB6fr4ieerFaE7iNgqAjtTIY/niOQcOuVso0X+okSwa0oKH3TeLwGuZZjSoVqQbisWOAelZoYxRvoqQsvdNET8DJq6sJVv1evdlaOR6+iqqravJkgCIIgCALkcjm2bNlS89zJkydxu+ebkltj7969PPbYYwuSsRh0PvwxPv4BN2dfvYhKiemzF3i18BqgsuW683znn37FyYfHHUpLEVIm6FWdGD4Ee2QtBUEQBGGxOXfu3IL679+/f8HnO/G0EgRBEARBMMEzch+fu2s7xUJB87KqQUEpKXz4Q1ez4U9acaEfpVuxqkDXblKEaqoi1VcbXKXjpkKNFZ4EQRAEQbgkuWSrBwqCIAiCICyULx48xhVr11IoFikUVYrFAhcLKsXCHD8qFimUSpRKTp3W/cRVlfpieYvHUo+3ROP646jq0s9KEARBEISlR4xWBt54+QWy3/wz5l47C8CV19yI5w/+nKs3vHke0lKEau4CLqQMtVZ6s2tBZayXGiud69cFgsm6PBpAKqTQTbJJdRzjGBImIAiCILSXbP/jy62CIAiCIAjCZc0lHR7Yarqu//P4p9jx3z7P7Z9+nNs//Thv/1CY577xZwvQwEs0p1UayC1pUrYUoUULPWiH7Oq6aMnx6kIG8jGGs0GC2eFLp/qCIAiCIAiCIAiCIAgtcckarY4ePcrhw4cplepzUJjz3NfuZe3F47xxIsmFX5/mbO4feWX6m9xwPfzwyx8yPD7M7NODLevjCg8QzCSYFCNMLa5teMhirDKdn0xAoJ/+ACRkwQRBEARBEARBEAThsuSSNFqpqsqZM2c4fvw4R44ccWS4OvuLY7z9v+5j7fo3Uzz/PFdcu57rbvltbvpPH2Tbf/m44XEfx59rQyrRfAyfIUFptQxxnpjP7PkyenLTUIyYr+56KoTi8+FTuhktl7IuNzAdL28hQ/MIS4WUutLK5dA+O9ktJlpNTTAaHDCEEOaZTECgx4WrJwCJyVrvNMNYvthsKyMJgiAIwoJ45lt7HT0EQRAEQRCE9nBJ5rRSFIVdu3Zx5MiRiuFq165drFljbaO7WChx3ebN+m8qvOlK4ErLtq2Sjw0z6g2QcwGkCLkjeJIqaT+aIcbtI5ZLE86NEPEkUdNmmZnyxHzdkFRR/UBqGmUiRdyvtU1NjBIcUIn76/NJ2Yw3EDSV4QJccRUtz6kmL9afJq4moUF2gkBOJe0CUiF8sTz+sN1qaEavCABBkqphrvlJEgQYcwH0EKCPyXzYdB75mA83EG351RAEQRCE+fHAD/tsr3/ht8eWSBNBEARBEIRLn0vS0wpgzZo17Nq1i46ODkceV4ViCS6+VnkU3zhH9rtJvh0d5qm/+kLN48TZAn//ud/VH//ZRgvdI0lRcEc8JNNhXAD5WbIE6S3balxhBoIZpnOAuwvvaDc+k2ROiT43iUCumrTc30twdEL3bEoxkY3Sb2rrshnPTkYqpHtP2ZSVzs+SNcxT6R4lM52zWROozWnVxbAhR5YWGtijrRMuegIQGSl7dM2S9Vb1c4UHCDYZSRAEQRDazeP7tms/P7W9+n/9pyAIgiAIgtA+LlmjFWiGK5/Px5VXXsnx48eZmZmxbHuxUILCa1B4jVM/+zH/67GvcOPWDnbfE+T37v2E9vijT/J7f/RJ/J/cz3vv3cuO3e/j9bMnbDQwGGecVrVzhUmrKmP01YUHZgBvnUHIT380y3AsTz42TLZi7GkFCxn5GJpTl4qq5oh67WQE9Xb6w7biXx2uHgJe3YBGipFIhkzEXQlLdEcyUDGqCYIgCMLyUSxpx6b7DhzTfn75WPX/+s9yG3P0EH9jQZPKDSLFcMOq3M4sXYDVtcbnzW6AVWUYi6roqQkqqQAa5adCJvJSIb2PRWqDytzMUgfYzdFuCXWZvqUpbpMKaeuUj/ls1rOWfMxXTaGgSbEoYtP4vLGv/djN0kkIgiAI9Z+V1b3D+ecy6GlzGj5o57mPrUCMaYGc7nVLySVttCqVSqTTaebm5ujo6KCzs9OybUE3Wp16PsfU+Di/88EP8Ob/8O+5Zv0a7XHNWq5Zv5Zr1l/BNddcwetnXuT/To5z5955BKe5tuFhlInymzofY3jU4AkFuMJpclEv2UqGci+BsTRJar2wtLxPI4zoeaDmM15VhoeBcnKp3DQZbxdu0EL2MvZzGZ7vmzs/SSLjpcuNlt/KGyVnNICpOaJeXXfXNjyZCBXHq9iwtQeYIAiCILSZOz8S5/TGMQ49dAcAE5+/nYMP3M5XP3MbBx+4nYnP305BXdtESpCkagixr9wgSuKJ9BkOyoYbX8kgozWVdo03xdSqB3bd8+mws1tZqZDmyV296dQo398fhciIQYc8seEs0X4/kGPbgElVYH8cVU3aeEXbzdFUU0LdowSTKmrZe32R8cfHoE/BPT3gbD3zMUYYa+0GnkVf+7Et1lwQBEHQyMfwKW6mBwzfLcdgstUPS9vK9q3uYyuQfIzZ3vIaGc8iK2cml6zRqlQqVXJadXR0NM9pVVQ59fxPmZqYZOeHP8jmm26AuXMw9wpcfEX7qf//1E+nOfw/v4nvnod427vePw/t/MRzUbLdukXTnSCQ0z2xDHdc3RGDEancM54jkHBXrcSuMAOeUUY9xmTmfnqDxmTpNuOB5u3EKKOe3upz/n6iRHArCkrfNB6vvWwM3lGNVuh6DOGE7gQBPT9WamIUb4O3mIuegJfRCX2sZJBRfR59BCQ8UBAEQVgybntkL7e+Yyu3PaIlW3/xxFl++dJZTr/8a355/CynXn6VQqmZ0cpAaoLRYHnv9dMftaia6+8lWFdpt13kYz66STY3yLjCDAQNN6lSI0QqZw8//koKgm145qOI4znqN7qWDBfhdCte5D30OzQWNu9rN3Yb1lwQBOGSJU+sT8uFXPMR6goTbvGeguPK9ou4Vy8qNWvipqv8vT81sUwKNXJJGq1UVW3JYAVwca7E9576Dju7d7J5y3pLg9XJn82S+Yd/xHfPw00MVn7ilTupJuhhgJpF09DOHzd4GcUrB9mqLP0AU3eHMdhb+9fnj9eF6lmNh0Fm7V+09pyqoqbjxNPVPvayy89bzd9PvMaTqlau2aHZFU5XxzKsTzocNozhJ+40BFMQBEEQ5knJUIxlw4Yb2LDheq6/7ho2bLiea69bT6HgvMZNfjaL12CBcW3zmOeFTE0w6g1g5VA9byZDuBMBcg4NMn7NqkaePLHh0YazR0XXYG/r+3H9HBsqE9dWMK54nZtWMNbCO0IhX/U5m3axmFmIJpiH4Nn1SRFy92H3naZaBdokzKSmbwvhf/Ndc0EQhEuV/CSJTG0k0zwF2Ve2N7JYe/WSkmM642GbSzujrBQuSaOVoihs3LjRscEK4Ma33kbhwhxTySMcfHyCiSee4qmvPc3TTzzF009M8PQTB/n22FO88OI6PjTw7Xl6WC0C+RjDVgnYBUEQBEFoC7d84aPcdcdbKRVK3Ny1ntl1X2LrDVdQKKoUVZVCSaVQhLlWPK1sMXglT/TW3awyXKvJF2V8vllujQyRyCjBAbMwOwv5rjADnggjsUkS1J498jFfVVfHXklWc6xWJtZCLmA45iauJgnqoRjaTS6zdvmK7GzXmH4D0L5dZLq3EtqRqYRA5on59LDJhjBMqz7NMFSBtl0ju7ENrea15oIgCJcJ5VQ3ltTumaYFyPTK9j0u9OikRN2NCbu9evWRCnWTjfavuJsgzm8HrjJ27NiBqqooiuKo/Qf/+Gu88cpp2zZXX7+Jteve1A712oB2oIlkvERz6VX9xyEIgiAIqwJVRQW0fzROnDrHG+cv8Mb5AgBzxXVtGkzb38PE8LknSMX9hkOkfq1h87d63kJ+MkCi20esoY+1HH9vkO7uCMGkWnP2cIXTqGH0NAfDDvWwmKNemXjUrRApNw32Nna3beet5vps0i5atr75ewkyzGwe/Gh36QfSZpOw6NNkvok+NwRypJt9G8jbjV1lfmsuCIJwmZCZJgc235PN9roUIWW48psWGjhWU9nePZIiXJMD0mqvXk1Ub5Y4zYe5lFySnlZlnBqsANauexPXbvx3to+VY7CCavieHFAEQRAEYTHZ9lAfH33/rZQKRQBKcwU877mJm//0bt719s3M/uBvee57B3ju8AHeuOj8rFAfDlgfLqg1CjOmV/ltO+4w6aSHiLuFxLH+XoJ2eaX8cZLBclVgh5jO0Wll4na3WyzMqkC3ifmsuSAIwqWMq4eA11CIbF60UNl+MffqRSdPzNcHY7WpelzbVk62xEvaaCUIgiAIgrBgVEDV3KsU/ScqqGu1Y9S9wQe5N/Qg9wYf5GPBB53LdXfhrRx+U4xEzCsBu8IDdZUF24g/Ti6apbtSBnwepFKGA3yKidHWk6XXzNFpZeJ2t6vpo33had8XEPMq0PMeuw1rLgiCcOniIjygFfCqCZXPx4g5NWQ1q2xfP+Ji7tWLSU1hFQPurmVRxwwxWgmCIAiCIFjQ+fDHCPm3USoUUSmBAqBQmivwvvfewJbP7pm/cFeYdBK69TwaJK28p7XKgpG+smGpNg9HUyNIUzXSJD0R3L55ynfPMmzIB2I9DzuMc3Rambjd7Yy4CKeTeAx9mnZxMsv6KtDzHbstay4IgnAJ44+j5qJkuw05q/qgx6GjbfPK9g0D1u3Vq4P8bBZGu2tye/lieXCFl1u1CoqqqmrzZquf7z9xFy+/rqIUS5TUIletW8d7P7lyyjiuFvIxH+7pAUn4KQiCcJmSy+XYsmVLzXMnT57E7V6Ym8fevXt57LHHFiRjMeh8+GN8/ANuzr56EZUS02cv8GrhNUBly3Xn+c4//YqTD487lJYipEzQe1lVu70c5ywIgiAIlwbnzp1bUP/9+/cv+Hx3WXhaff+Ju3j7rXN4vDeybfsLuN72C7bdcpp//opJUk/BmnyMPjFYCYIgCJcJnpH7+Nxd2ykWCpqXVQ0KSknhwx+6mg1/0sp5YpRuxbdE4QMpQkp9ZaQW8lctePhQYyUmQRAEQRCEFrhkqwca+enMs7x56w285X3/kVd+/BMuXnWRX/zsJZ7939O895PLrd1qooexuPieC4IgCJcPXzx4jCvWrqVQLFIoqhSLBS4WVIqFOX5ULFIolSiVnDqt+4mrKvFF1Xg5x6sfPo6qLtvogiAIgiBcAlxyRqtnHnl3ze937P8BpbVreeH5k6x99ge89OOf88b5EqdOlfiNG+wOmTOMDyU4ylZ277ufzplHOXDoRGOzHQEGZkyPqwAAIABJREFU93Ta9K+ydfc+7t95ivGhGToH91DpdXqKRw8c4kS1Ifvu38kmZhgfOszmffezc1Ozmde3Pc3Uowc4tCXA4B4sdNGFzowzlDgK7CBg1Asol/3syqUJu1x6TK/xOb1VyMdsf5qeSR99jLWnVGY+hs+dINDGEs6N4Y2Nc6lid22pdbEUYlij9utrHg5aP45WIjXiSa54Lzzn4a2L89qnQgrDXSuzlKwgCI1k+x9fbhUEQRAEQRAua1a00UpVVRRFcdx+/NNu9nyptt7viZkp1qBw82920PFbXWzauJZzp86z/vkX+bcX6l396zEYcXbez+BOw6WZcYYSEDA1WJXRDF61BqdTtU1OT/HogWNs3zfI/RUb0jingKZ2Khtmxg9wbPs+BnduAmbqdJlhfOgAQ6d0g1vnHgYHOxkfmpn3eP74GLM+BbcniWrrjdWCMcAVJq02SwDXgrx8jBHGmui3RLRLF0drNE/yMfoSAXJpewNPKuQmEcihrnRDTNtf/9YNW/54jllfH7EeSZgrCIIgCIIgCILQjBWb0+ro0aMcPnyYUqmZYUnjmS++m56B/Vw4Eefcv8Y48dxf8PPDn+PajZsXQbsZxhNH2RGo90pqldNMPXmILYFaw1bnnoXJPT31KAkCVU+qBjrZs283W4/OMH8zVT0uwml1hXva9NC/YiwFK0kXc/KTCWiomFHXJuajm+Qq8RxaCWvuIjzgITKyZBllBEEQBEEQBEEQVi0r0milqipnzpzh+PHjHDlyxJHh6gIFuOqdcNU7ueqm93Dj236Xm97Zy9UbOrhy3RpeffUNuHiGYkGFQpGLFwusWbd2XvqdnjrM0R0BbJ2sHAma4diJHXQuVI6RmXEOHNvOvmbKbepk+9ajzLTFapUn5lMayzLnY/hqEr+mCCndjJZLaYdSaN4qPmKxkElpbf1a3mqcenkxYr66stCpkF5WOkXI3cekVeLbXFVXq9LeqZBSVyo7bz+e3bzsdKnMfT5rZDYXGz0r+taTR7NZ2Rh5JkO4EwFyDaGDPmKpqg6hlGbcMi2d3vAeMcgwnW99n/K87F4L/bVzu3HblTnPG9dttuZS42tv9l42a2eCuwtvdnZVlcIVBEHjmW/tdfQQVjCpkLan5GP4TPc/QRAEQRBWEivSaKUoCrt27aKjo8O54WoOOP9S46N0gV+9Mse5cxeh+ApKscTFC6/x+uvOPLgaOD3Fk4dg9y4nlqYTHDowxNCQ9hg3MxBt3UzZF+z01KN620eZOj0f5U5w6NBRdty5c0Ghha2h5TNKBHKoqoqqqmg2jBQhd4JATntOTcJwzE1cTRLESzRn9MrKEJnu1dsFyURGTCobmY3jr5MXJjwQZHSi2js1MUpwIGzrLQQZIsMwZjs++OP6XNQkwdFhYnlXk/GczMtqTbsh2eoaWc2lmZ5m5JjOeNhm2SBDJGIlo1aH0W6FPsZMdDd7j+SrMkznmyLkjuBJ6n1yUbLdvqavReNrV69zrdwxEjXVrhr717/3/BbtTJbOtQ1PZpqcySVBEFY+D/ywz/YhrHD8ccboQ3FPM5Budj4QBEEQBGG5WZFGK4A1a9a0ZLg6D3D+bM1j8i8HOTr5VT78iW+QzRb48888y8MjPyb+1eNkj81x96f+nucOPtyCVlo4H7vvdpAYHbQ8UoMMDmoPU+enE6cqWa427byfwcEAO1rQqGG8wG5OJpwavbayeaHRk/lJEpkgA/VhV/lZsmUvFEVB6R4lM231Nd1LtF83zvh7CZJltv7LvtU49fh7CY5OVAwcE9ko/U0jFr1Ex/SDq9X4oJfuVmrLd9uO52BeJiT6NONcbaSlU1kWc7HS0x9Hndeh3Us0WTYYNdPBW/XYMupk+x6xmG9+lixBestr4wozEMwwnbOZI5i/dkbys2S91fau8ABB4/Vm/Vtq56bL6+y9IAjCyuTxfdu1n5/aXv2//lNY+bjCaVQ1zrInNCh7+IrHlyAIgiBYsmKNVqAZrnw+H1deeSXHjx9nxiaW7cKvL9QarP7HX9PzmU9w67t+g42bVe576Bk+9zdpPv83z/DA49/nE3/5fdZf+zo/eeabjvU5PfUkh9jN3c4sVs3ZtIktnOT0vLyqLNi8k/sDWzh0YNw+X9XpGY6d2MKmplNx0+Wteyo/SxY7L5wyQZKqWvGMWpp8V376o1mGY3nysWGyTXIyOSYfQ3N+UlHVHNHKmrR7vAzgtTHwzZdFWBd3mHTSQ8QdcuhBZkY73yMWc7R87RzitL/jcZp5sQmCsFIplrRj030Hjmk/v3ys+n/9Z7mNOXrotzGsO2URCl13rfF6WZZJeH6ZunBqe+NIozzTcHlbnSoD14TzOxq3QXmT8He7sSvX7PYke73yMZ9FaLeJLm0gPzlNIKeSC9Bm79vW9NXmHVqEOTrVw6rdfNZ9cV4rQRBWK1af+6197qRCVvtUk314NZEKNdlDl48VbbQqlUqk02nm5ubo6Oig0yb50/m5C2j+VueZHH2CnuAfVgxYxVPPcPHfvl7zODX7df7x/93Pnr/6F4fazHDkEOy+u52hd53s2k1zA1PLYvewb/dJEo9OYW4Pm2H8wCG2OEok72KbJ0Okr3qwS41EyAR7tTuUrh4C3lFDWFe52zY8mDw/X6zGMW0agMQIIwlPc88sp+SmyXi7cIPu9bVY43kJjKVJ0m2ZW2u+VPU05KqyzGnl0BvIHycXzdI9n7vE83mP6H0qUYD5GMOjVc8r09fC5rWrkZuJUM6Pno8NVz2lnPRvpV1+lmy5nSAIq4o7PxLn9MYxDj10BwATn7+dgw/czlc/cxsHH7idic/fTkFtli8zSFItVxBNEaoYu5N4In21xqzurBaCrBvDAwl33d7grV5PBhntNhw28zF8xhBsVSXpaRaabJCnJvFE3LWHdCc65WP4FDfTA4YbEmMwaXsK9uLNdtsf9puN7Y9rodlW/ZvpVakwu3T+V66eLhJuBXeC5dsTKvPuXS4NBEEQFod57UfmcoazQYJZs9QfNvvwqkE37E1Qt4eunJmsWKNVqVTiyJEjHD9+nI6ODnbt2sWaNdbqlj2tJke/Qc89d8H585aPs+ch/XffaMFgBTPjCY7W5agaGhpiyDRRlXM27byfwQAkKjITnKwJP6wd81GHya427byfwJZDHKgYroxyDrN5n0W4ogn+eI4oES2JtaLQnY0akm+7CKf1g22NhdlPPBcFw/PawddPb7A2ebUzrMdpkOfqIcAoo57e9rn++/ura9A3jcfoRbMI4/nj2mG8rSEDrjADnlFGPQM0t6256AlAwj5bvC42TdITwd2yrlbvkeZ9st16e3eCQM4Q4mH2Wti9dka5ev4tRVHoI1D90LbsX/feczQOmnHLs03yqAjCKuS2R/Zy6zu2ctsjWrL1F0+c5ZcvneX0y7/ml8fPcurlVymUWijykppgtHwTCD/90fLnbp7Y8CjBZNrwee0iPBYFq5yGNaHjeWJ9ETw1/cEfbyUkTvu89VbCrp3oVB5XrQ1xd4UJNxk4MBAlO2y1j8xjPer7N9VrGSrMusKkVXWeYfrtYiVU1hUEQWg389+PGiRNJiDQT3+z70YtpINZWbgIp9XGmxepieVRxwx1BVIqldTvfve76te//nX1u9/9rlosFpv2+es9Heq3/vs71PP/8lnbx0v/8rD6rf/+DgdaTKvfevBb6vTCp7NKuNzme3mSDKIGkw4b56Kq1xtVc4uq0eVGTo16vWpUFlVYxczOzqpnz56teczOzi5Y7sc//vE2aLe47Bj5uPr7yc+pO0Y+rv7nz06pL529qL50dk7915//Sn3pV3PqS2fn1H/4/yI2EpJqkKBa/hjORb2q1/iBkAyqBJPa56+hXRXjZ0hSDWL4PEkGVcqf2Zb97aiTVxlP3zec6LTAcZNBDOth0MfRepT7mLRrqpdx7tqcQXtoe2bd2uSiqpf6NhYyk9W2pnOr+d2w3pVL9a+rxbg54zhRg3xddjRY6Weuh52+Tudsp4edjHo90P4O6tYpGaz2xahAs7k3rLOF7oIgXDq09Llv93zdHlfz3chmH16VNJ5RVFVtOPO1+mjH+W5FelopisLGjRsdeViViXzrl5x79Txf/8pB20fyK0+04GF1lETTSn4zjA/VeV8NtTncb7HHmxlnaCjB0XapKKxM8jGGHSWm13GFGQskcK/q4OyVRSrkJuLI000QhJXGLV/4KHfd8VZKhRI3d61ndt2X2HrDFRSKKkVVpVBSKRRhrhVPKzssw4j14hP6/yvFLCZ6az12DP3zMZ/u0brAXD9OdFpA+LM/Xhci2erYdjjVKzVCxJOsq4hc08Ciiq25bpVqurkoWM2tgl0lXLtx7SvgLqwCcStzttPDiQyz6slVzCv0Npu7IAiXLU0/9w17aOVRV0wpP0mCAD0u9IiOBLXOVjb7sNA2rlhuBazYsWMHqqqiKIrjPvfGf9xGDTrZMzjInra1axeLMF7nHgYHl24GwlKTJ+ZzE8l4iebSLX2QusJp1EXT6/LDH1dlPQVhNaPqf8OGP+QTp87xxvkLvHG+AMBccV17xspo+acaP7O9dLmr/4/m0oSJ4XNPkIr7q+F/hv6ucBo1nCKkDM9DEcN4TnSybOMEP/HkBMpIinC87pKj9bDBqV7uLryj3fi6cqTN7jDoVWwHaqrYRpgwFW6opmvbzoC/l2B3+bXUK+HGm4yLVgF3zFgBN2J8resr8g4zmwe/nb7Gdjicc95GDwfrluhzQyBH2urmWiqE0l3+Oukl2mxMQRAub5p+7ut7aE2D2r1SCw0c02Vo6VPcIynCFcO6zT4stI0V6WlVphWDlSAIVuhxymr9h7IgCILghG0P9fHR999KqVAEoDRXwPOem7j5T+/mXW/fzOwP/pbnvneA5w4f4I2Lb3Is17XNU1MtNj+bxdvlrhQfmWioBjhJwqz6qCvMmF49VReMpx15NYzjOdHJqk0r+PuJ1idlb3U96mlFLz3P1Bh9ba4ElWc266TdIlVBXvE0qZ680ErAgiBcXrRjPyLFSCRDxpB/1x3JQCXXo3G8un34EsC1zbPcKlRY0UYrQRAEQRCEZUcFVM29StF/ooK6VjtG3Rt8kHtDD3Jv8EE+FnzQuVx3lyHReYqRSLm6qx4mVlOFSAuDItpvehfXFR4whNZpSd0j7oVUMSqHXZWTtzvRqdymztiTjxFzrIiWYD3bbQzRaH09GmS2qJcrnCYX9ZKtt/w1qWJbS6aatDc/SSJTbuemy2sIa0xN1ISjmFbCtRvXrgJuO3A6Zzs9mspoUj3ZqkKv7dzt11kQhEuZNuxHqQlGvVFyqqH6oJojamEMq92HLwHcXcutQQUxWgmCIAiCIFjQ+fDHCPm3USoUUSmBAqBQmivwvvfewJbPLiC83hUmnYRuPY8Gxup4/jhq5Vr5umoesqZ10AxVfVoFPlc43dA/Gx1r4nFrzO8xTFeuLqeTE538cT1fkSFHSB/0tBIv4QozVu9K0/J61OFUr1TIcEfdYDSqCrKvYluDF890n97OzABYzoNSV2bctCqx3bg2FXDbgtM52+nhTIZl9WSbSr7WYzZZZ0EQLm0WuB+lJkbxNni7uugJeGtyDxoGrNmHVz2u8HJrUEFRVfUSTrGSJ+YbYVu6n1nfCNvSrZR6FgRBEAShnlwux5YtW2qeO3nyJG73fNNva+zdu5fHHntsQTIWg86HP8bHP+Dm7KsXUSkxffYCrxZeA1S2XHee7/zTrzj58LhDaSlCygS9qpxHFoeVtL5aXpSuhnwpgiAIgrB6OHfu3IL679+/f8Hnu0vc08pFeKyLYaUPxlbCAUYQBEEQhNWCZ+Q+PnfXdoqFguZlVYOCUlL48IeuZsOf9LYgdZTuhVbxWxApQjWVkhQUZSFhhCtk3FSoseqTIAiCIAirnhVbPbBtuMKk1ZXj2rZqyMfwuSNkvFFyUrpTEARBuEz54sFjXLF2LYVikUJRpVgscLGgUizM8aNikUKpRKnk1GndT1xVqS+Mt7Qslw6LPK4/jqou78oKgiAIgtB+VpTR6o2XXyD7zT9j7rWzAFx5zY14/uDPuXrDm+chLUWo7o5bMFmXm8GppFAI4pdXiGF+cppATmVsMraA0tWCIAiCsHrJ9j++3CoIqxY/cfVyODEKgiAIwuKyqOGBrabL+j+Pf4od/+3z3P7px7n904/z9g+Fee4bf7YADbxEc3qm/2R91RkzUoRMXPb98V4mFDfTA5eHwQrA1dNFwq3gTsDCspQIgiAIgiAIgiAIgiC0zqJ5Wh09epQzZ86wa9cu1qxpbht77mv3svbicd44kUTd/H7eeOlHvP7LH3HD9fDDL3/I0FLh+rf8Fts+PNSaQv5eggwzmwd/y25Dmkv7ZYWEVQqCIAiCIAiCIAiCsIwsiqeVqqqcOXOG48ePc+TIEUql+uSljZz9xTHe/l/3sXb9mymef54rrl3Pdbf8Njf9pw+y7b983PC4j+PPzSNtZ2qCUW+AnrLBKh/DV5MItBxOqJd7DqUs2kE+5qtNJGrTVr9AzFdtH2pQX/fwSlX7+yruXtq1UMhXlVkzTr08i7FMdTNrW+9tZu59JgiCIAiXG898a6+jhyAIgiAIgtAeFsXTSlEUdu3axZEjRyqGq2YeVxcLJa7bvFn/TYU3XQlcadnWGZoBKgIQTKKmy8F9KULuBIGcStoFpEL4Ym7SahJqyhObtcuTDqfRnJD00spxv2VbfxhiPjeJQA41befilSEyHCCnqrjyMXzuPmI9ZT0yZLtyqKpLHyeCJ6mS9qMnTPcRy6UJu/IWY1notm2EiMe4LoIgCIIg2PHAD/tsr3/ht8eWSBNBEARBEIRLn0ULD1yzZk1LhqtCsQQXX6v8XiwUmPl+mp899yylYq2R6uL5An//ud/Vf1P4yEPftdDCSzSXJkwMn3uCVNyv5aTKz5Ilw2jZoAUQNClXbdlOMwilQt2QVO1l5mdJZIIM2BqsdF3H9Cp9rjADwQgTlQzoXgJlF7H8LFmCDJTtTMa2TJqPZaVbTxfe0W58XTnSYUm1LgiCIAhOeHzfdu47cIzHP7UdVLT/688JgtACUq1aEARBaMKiJmJfs2YNPp+PK6+8kuPHjzMzM2PZ9mKhBIXXoPAap372Y/7XY1/hxq0d7L4nyO/d+wnt8Uef5Pf+6JP4P7mf9967lx2738frZ080V8QVZiyaZbgmxi1IUtWTtKsqqmVZQYt2qRDdJOuqETqV2Yw8s9l5drXERDdXmLSqMkafRdiiIAiCIAhliiXt2FQ2Tt335WPV/+s/y23MSRFSFBRj2H0qVAnT99XH4huuNV4vy7JJP1CXTkDxxbCO9m+U16BPU50qA9ekH7AbNxWymHcoZT/Hih5mRXYs5pKP4bNNedA8JUI+5qumhWgxhUJt31ZxMpZzfVIhrV0+5qtZf2sdFyddRLladS4AubZKns9rE1qEOTrVw6rdfNZdUnsIQmUfaPg8M/59mP2t1F83k6GhpQyq7+98/1uJ5GO+FanzohqtSqUS6XSaubk5Ojo66OzstGxb0I1Wp57PMTU+zu988AO8+T/8e65Zv0Z7XLOWa9av5Zr1V3DNNVfw+pkX+b+T49y5N+pIF1d4AE+kT3tTubbhYbTOiGXWyapdilA3JI1GKau2rh4CXgdjkSExqbfJax5TvWY2L32cCUOuquFRva3VWE3m6wqnyUW9ZGfzgJsub4bp8skhNcFoE80FQRAE4XLgzo/EOb1xjEMP3QHAxOdv5+ADt/PVz9zGwQduZ+Lzt1NQ1zaREiSpGtIQdKPfVEpWzymgGWW6s9UqyGqOQMJdZ+CxqZKcj+HTUwOUb1glPdNNDAMGeWoST8Rde1h3olM+hk9xMz1guFE2BpMWthp/fxQiI7V5QIezRPvLhyCLOfrjqGqSoKO5qJpHuStMurL28yAfY4Sx+d2UXEjfRcAfH4M+Bff0QNXbfhl0XBHVqivzNom6EARhFePFm+1eoGOGF2922NSgPBLJ1D7V4v638jCZ0wph0YxWpVKpEhrY0dHRPKdVUeXU8z9lamKSnR/+IJtvugHmzsHcK3DxFe2n/v9TP53m8P/8Jr57HuJt73q/Q4389Ech0hcjj594LgoRd10ydT+9QWMidvN2qVA3o4zSXWNBtZLpIpzWD36WidgBvHimNY8nxR3Bk4xjfmTQxsl262O4EwRy5bZWY1noZrhb6o54GAi7NBkDQUbL8iewORAKgiAIwuXDbY/s5dZ3bOW2R7Rk6y+eOMsvXzrL6Zd/zS+Pn+XUy69SKDUzWhlITTAa7NX3cO2cot3AyhMbHiWYNBpYXITH6g08Bvy9BMkym0fr3xfBk6w10PjjVmcLU4HEc1G8oxPV4i1NdSqPq9Z6orvChK0GdoUZCBpurKVGiHgGzA1LNXNcDnron7fFayF9FwMX4XR9VMAy6Kh7/avLGhq40l4bQRDaRWAgSnZ4YZ5DHg9V55IyqQlGg0HD9+R57H8rjHxsGKJRvMutiAmLVj2wFYMVwMW5Et976jvs7N7J5i3rLQ1WJ382S+Yf/hHfPQ83MVj5idfdTXOF09VNsbxJ1oXy+eN1oX0m7Sptyo8mMjVdqs9b3cDq6k+btGmcR+049XcMLcYy080fN8zDcJA1Ph+PN44vCIIgCJcpJUMxmA0bbmDDhuu5/rpr2LDheq69bj2FgvN0ofnZLN6uqn+Ja5uHzHTO2uPa1UPAa2G0MVZJtvPYbgXdg3siZSPTqNM8x/Vr1jryZcOYlYD6StAtYwz7cFLZuRoWkgopKG43bstQEV12zCzcM0XI3Uf9d57WK0Sb62Y9V6s2FtWjKzo6rHrdtNJ08+rYjTK0sWvGTIWq4Sp265M3jjPbqIfT1yZnpm+TsWuW10oPpzKsX7tUyKR6uZO5S1Vw4XLFHWbAE6FvAW/6rv4BPKYewQbvzHbtu8tFPkbf9ADxnuVWxJxFMVopisLGjRsdG6wAbnzrbRQuzDGVPMLBxyeYeOIpnvra0zz9xFM8/cQETz9xkG+PPcULL67jQwPfbsHDShAEQRAEYWHc8oWPctcdb6VUKHFz13pm132JrTdcQaGoUlRVCiWVQhHmWvG0ssPbZREuZQjh16ska57RvbXeKob+Wt6Nulxai6WTZRsbXNqXipHYJAmi9Ncc+m3maIuhn5lxIKVXUDa9oZgn5tOK7TTc1FSTBEfNQkX0Mad7K6GMGSuvuLo+2a4x/eZhtUK0qqqouSjZbrN8KbW6NWLXxlBp2upmqu3atEqGyDCM6fPBGAJriu7xP1FdudTEKMGBMC7b9am9NkaiLr2F09fGoG9NOyevTTM9Fv76mr8Pm81dEC5v/PG68PvWJdAbNKbnmSSByQ2U+ex/K4I8sb4Egf6Va3FbtPDAHTt2cOeddzoyWAF88I+/xt1f/Gc+NDDJf/nTp+j57EG6/59v4Tc87vrCIW6/52Guvn7TYqktCIIgCIJgjqqiAto/GidOnePls69x4tQ5Tpw6y1xxXXvGyljln/JSdc7S8zbVhPE19neF003yP9lhGM+JTpZt7PH3BhmNRPAM1BulbObYRG9jTquG7/9uvYKyybeYRJ9m1KnpU0mp0G1jEPBWc3E5DmVsrBDda/CSHwgajZQWujnRv4zuDTBg50JvszatU18du3Y+pvh7CVZe6xQTWd2Qabc++Vmy3qrB0xUeqHu/O31tDPoa2zl4baCJHu14fc3eh03nLgiXO37iSQ+Rkfknl/L3V8MMUyNmexXz3v+Wm3ysj0RgbEVHVi1qInZFURy3XbvuTVy78d/ZPtaue9MiarucmIQACoIgCIKwItj2UB8fff+tlApFAEpzBTzvuYmb//Ru3vX2zcz+4G957nsHeO7wAd646PysUgkH1KmECxrD8ozkJ0lkPGyrPy/UV0l2bcPTjtxPxvGc6GTVxgn+XoI1Brk6TCtBLwDLCsoZwFvzupCP4askzM8RXbaEHya6zatNExaturTT6th++vXXOh8bJhvoWcZ8V0tJk9duxbwPBWEV4u8n2pCU3U1X/d9RfpYsZvtsDwESTKZiDGfrPYJZ2P63zIxEMmTKua/dETKZCO4VVkFwUY1WgiAIgiAIqx4VUDX3KkX/iQrqWu0YdW/wQe4NPci9wQf5WPBB53LdXQbvoRQjEXSvm3JRFEM1QD0EiGi/aTL1mirJ5eIz7lALnkn1lEOODMVemupULeZSn2so1oaDfO0c20NtBWUAL4GxNEkMnka5aTLlsI/8JInFKq5kVyHaSrcGmrRxXNXabG3KtFJp2qo6tr0MV08AEiOMJDxVrzDbCtrb8GQilB0p8rHh9obINX1tDO2s9Fjo62v1PrSdu1QFFwQNrXBIttvoLetimyejF2rTSI1EyFQKpNT1H/AQ6Y6AqSF9cfe/xcSYD1vNRfF6o+SWtThGI2K0EgRBEARBsKDz4Y8R8m+jVCiiUgIFQKE0V+B9772BLZ/dM3/hrjDpJHo14m4wVubzx1Er18rXVdKWbtnGKsl6SGBd/2y0mfu/MQ/UMF25urA6Jzr543quHkPC6D7oaUuqjNo5LgjTCsqGkeI5Agm3lgDc30+UiJaEvW8az6J5uNhViLbQzUqSZRsHVa2brE1rlaatqmM3keHqIcAoox7jl0e79fETT1bl9RFoc4ics9fGXo8Fvr6W70O7MaUquCBUcIUZq3NR9Mdz1b8rRaE7GyVnFZ/r7yfqtQmvXtT9b+UQiURaer4dKKqqqs2bLZzvP3EXL7+uohRLlNQiV61bx3s/ObEUQwuCIAiC0CZyuRxbtmypee7kyZO43QtLP7p3714ee+yxBclYDDof/hgf/4Cbs69eRKXE9NkLvFp4DVDZct15vvNPv+Lkw+MOpaUIKRP0qmZfdoXWkfVc2aQIKcN05SQFhiAIwmrl3LlzNb+XjVPRaNT2uTL79+/F5czxAAATa0lEQVRf8PluSTytvv/EXbz91jk83hvZtv0FXG/7BdtuOc0/f6W3eWdBEARBEIRlwDNyH5+7azvFQkHzsqpBQSkpfPhDV7PhT1o5z4zSvawl51OEFMNdYEVBURYSRrhM46ZCTZKiC4IgCIKwWJQNVYvpYVXmikUfAfjpzLO8eesNvOV9/5FXfvwTLl51kV/87CWe/d/TvPeTS6GBIAiCIAhC63zx4DGuWLuWQrFIoahSLBa4WFApFub4UbFIoVSiVHLqtO4nrqrEF1XjlapDm8f1x1HV5V1JQRAEQbjciEajpgYrMy+rdtF2o9Uzj7y75vc79v+A0tq1vPD8SdY++wNe+vHPeeN8iVOnSvzGDXaHvBnGhxIcZSu7991P58yjHDh0orHZjgCDezotRIwzlDhabkhgcA+bp1qVM8P40GE277ufnZusni/rahQ3yJ5Oow7a+LUjpAjV3CX0El2RLtQG925i+NwJAk71zBvbi5u4IAiCsHrI9j++3CoIwirGT1yVwE1BEIRLDaPhqvz7YmJrtFJVFUVRHAsb/7SbPV+qLdN6YmaKNSjc/JsddPxWF5s2ruXcqfOsf/5F/u2Felf7egyGnp33M7jTcGlmnKEEBKwMVqeneDQBgcFBrf/pKaZmoLNVOY7RjGs7N5VljtM5uIfOzj0MDnYyPjRj0a9qqMrHfLj7YvSssGz9NbjCpNWwTYM6w1TT9oIgCIIgCIIgCIIgrBbKhqvFNliBTU6ro0ePcvjwYUqlZoYljWe++G56BvZz4UScc/8a48Rzf8HPD3+OazdubpuyVWYYTxxlR6Dec8nAqVOc2LqZyuibdrKzobEDOfOhs5MdnOT06da6ucIDBDMJJpctz4UgCIIgCIIgCIIgCII9S2GwAgujlaqqnDlzhuPHj3PkyBFHhqsLFOCqd8JV7+Sqm97DjW/7XW56Zy9Xb+jgynVrePXVN+DiGYoFFQpFLl4ssGbd2nkpfXrqMEd3BLB1jursZMeJQzw5ZW05ciRnPszMcHTrdjo3NW9qSz6GryFZaYqQ4iMU8unP5Yn5lMayxTV9jeWMtf6xWLWcsc+QDTYVMiRIbaiBbOifBxrGLoc76iWzQ6m69vVyqmM0H1cQBEEQlpdnvrXX0UNYmeRjPjljCIIgCMIqwzQ8UFEUdu3axZEjRyqGq127drFmjU2xwTng/EuNz1/9m/zqlTnOnbsCiq+gFEtcvPAar7/uzIOrgdNTPHkIdu9rZmnqZM/gPqYePcDQIUOOqZblAJzg0IEhDjU8v5XdZm12BBi8v3VLWD42zKg3QM4FkCLkThDIqaRdQCqEL5bHHwbIkO3KoaouSIXo9iRR08acASlC7giepEraj55XykeskksqQ2R6QEtgmgqhdI+QCmvlov1xFS2vqRbmF+v3W+efSo0QqR9bTUJN3iqzw2GemK8bkirlVActjSsIgiAIy8QDP+yzvf6F3x5bIk2ElsjH6JseQI1LjiVBEARBWE1YWqHWrFnDrl276OjocORxdR7g/Nmax+RfDnJ08qt8+BPfIJst8OefeZaHR35M/KvHyR6b4+5P/T3PHXy4BXVPM/XkIdh9d11SdCs2sfP+QQb37eZkYojxSlqpVuVsZfe+QQYHjY8AO8za7NvN1qMzWGWwakT3SlIU3BEPyXI+q/wsWcM1pXuUzHQ5X5iXQI9u0XF34R3trvGW0voG6S2fy1xhBoIZKt3xEu0vW4t6CZJlttw9VfbAclBG2mxsByT63CQCOWrOja2MKwiCIAjLyOP7tms/P7W9+n/9p7BS6WFMDFaXF+WoA18MybwhCIKwerFxndIMVz6fjyuvvJLjx48zM2Ntirnw6wu1Bqv/8df0fOYT3Pqu32DjZpX7HnqGz/1Nms//zTM88Pj3+cRffp/1177OT575pmNlT089ySF2c7czS1OVTTu5e/dWjur6z1uO47FOctgmLLEWL9GciqqqqKrm7VQlSFItX1PN7w66wqRVlTH66sIA50E+huYApaKqOaLeJu3nNXYG8BoMcPMYVxAEQRCWgWJJOzbdd+CY9vPLx6r/13+W25ijh8Ybw+ZT5uH69dcar5dlmaUC0KlLFWD/5b1RnulNKVudKgPXpA9wZjRo1sfiekWfkIlvtyFFgculF7lpTFuQCmm/52O+lm/ENZ1VSyGJVikVWqEdMhaG1Xpar8Xi6JyfnCaQU8kFINe8eQu0pq8279AizNGpHnapOlrVafnfX4LQGlZ7S2t/F6mQWQobB/vwKiMf861IQ79t9cBSqUQ6nWZubo6Ojg46O61D3s7PXUD3t2Jy9Bv0BP9QM2ABxfPPUKxrf/Y8pP/uG+z5q39xqOoMRw7B7n07cWRqmpliavNO3ZPqNDPHTrB1++bW5cyDTTvvZMvQk0x13u/Qk8sE1zY8RBiO9eN3ECfnCqfJ4aNvNg9+re9EKo5fDw8cHg0yEG8iJDdNxtuFGyA/SSIDASeq1ozdrLWXwFiagREFXyxHOuya97iCIAiCsJTc+ZE4hz7SrNUdNtf8xFWVmu3YH9fC9U2b21wzk1VPSxV8HchrqlNlYMJpldZqBzfrY3G96RrVH0wan/PH09rxJZwm3ZLOzXGF06iOW5vp2yrtkLFADSzW03otFkdnVziuvV/C7a7K3Zq+lXk3/eNaLD2s2s1n3Zf//SUIrWG1t7T2d+GPqyafXw73zVWEK5zGeGw4d+7c8iljwNJoVSqVKjmtOjo6mua0KntaTf5dip577oLz5y3bnuWqFg1WMDOe4ChAfW6pHQEGzTKpd27i1NAQQ8Z2OzcxM36gNTnzopNduw9z4MkpOu+fr3HMTzwXxed2o0T0p4JJGs5lqRBKdzmgLkhSdQEuva+CAmjeXOnm9iR/P9FhN24lAt4gwWYeTxZj9wa76XYrRMz0LQ8VzzHrc6MkouTSLY4rCIIgXJK043D0k5/8pA2aCIIgCMvBLbfcstwqCIKwwlBUVW0wGqqqyuHDhx0brACiv38zb3nbFnrusTeNnOVGhwarGcaHZugc3EO7i/stPZfSXARBEITLmVwux5YtW2qeO3nyJG63e0Fy9+7dyyOPPLIgGSBGK0EQhNWMGK0E4dJi//79PPbYYwuSYVk9cOPGjQCODFYAkW/9kidCt/L1rxxs2vbe+I8dqneUxNBJdu+zC7ObYXxI98KqsINAywaidsmpFzvOUOIosEMMVoIgCIIgCIIgCIIgCA4x9bQqo6oqiqIspT6CIAiCIKxgxNNKEARBWCzE00oQLi0WzdOqjBisBEEQBEFYKUQikcr/o9HoMmoiCIIgCIKw+liNZ6nmcX+CIAiCIAjLzGo8ZAmCIAiCIKwkjGco49lqJSNGK0EQBEEQVjRisBIEQRAEQWgPq81wZRse2E6+/8RdvPy6ilIsUVKLXLVuHe/95MRSDS8IgiAIwipEDFaCIAiCIAjtJRqNVs5YkUhkRZ+xlsTT6vtP3MXbb53D472RbdtfwPW2X7DtltP881d6l2J4QRAEQRBWKavtbqAgCIIgCMJKZzXdFFwSo9VPZ57ltV/9grd43sLmLdewadN6zpx6iWf/95GlGF4QBEEQhFWMGK4EQRAEQRDaw2oyWMEihAc+88i7a36/Y/8PKK1dywvPn2Ttsz/gpR//nDfOlzh1qsRv3KDaSJphfCjBUbaye9/9dM48yoFDJxqb7QgwuKfTpr+x6SBaU6tr+vMWMk9PPcqBQ7B73/3sPDXOUOIosIPA4B4aWqdCKN2j+i9Bkmocv81s7cjHfLinB1Dj85VQUYqQ0s1oMFknK0VIGaYrlybsWuAQ8yUfw+dOEFhEHdq3joIgCMJSs5rc2AVBEARBEFYiq81gBU2MVqqqoiiKY2Hjn3az50u5mudOzEyxBoWbf7ODjt/qYtPGtZw7dZ71z7/Iv71QaiLRYBDaeT+DOw2XZsYZSkDA1GBVRjN47dxUbj9OZ8XAZLhW12frycNMne6suzbDkUMngK3ar517GBzsZHxopnHYfAxfNyRVVTNU5WPEUuCfj60kH2OEMdR4uyw5XrzZbkIplRVlu3GFSath/ZeFGtFM+rd9HQVBEISlZrUcrgRBEARBEFYiq/EsZRkeePToUQ4fPkyp1MywpPHMF99Nz8B+LpyIc+5fY5x47i/4+eHPce3GzW1TtsoM44mj7AiYeDhZ0dnJDk5y+nTzplu2wLGZuoYzMxzdsYMdTsbKTZPxduEu/+4KE563gaiH/ja7HgUGomSHY+TbKnWl0/51FARBEARBEARBEARh8TA1WqmqypkzZzh+/DhHjhxxZLi6QAGueidc9U6uuuk93Pi23+Wmd/Zy9YYOrly3hldffQMunqFYUKFQ5OLFAmvWrZ2X0qenDnN0RwBbJ6t6ZmY4unU7nQ2eVY1s3nUnWw4doepDdZqpwyfZvcvhgP5egpkIfbF6s1CKkOIjlorhUxQURcFXaaNdC4V8KEqIFJAKKShuN25FQQmlgDwxn0IoZRQZQvFpBqhUSJOpVNpb4A4z4DHTTydf1a+si5nuoZQWcqc0zKVeRllnO/11+Xk9hJEMEbdhHqbyqjKrz5v1TxFy9zF5eVnpBEEQBEEQBEEQBGFVY2q0UhSFXbt20dHR4dxwNQecf6nxUbrAr16Z49y5i1B8BaVY4uKF13j9dWceXA2cnuLJQzg0IJ3g0IEhhoaGGJrpZPD+nWwyuzY0Tm2QXyedO44yU37y9AzHcGbw0vATV3MEEu46AwtAhsgwjKkqai4KkT6qtp4M2a4xVD3/lT+uoqoqqpokODpMLO8iPBBkdKIqMDUxSnAgjMu0vY2G8SSemrErEgm5EwRyuqwkDFcaGXRPBhntVuhjTG8XJBMZqRq43BE8SV1GLkq229dU/+raJQniJZpT9fxTVvKA1AgRT1Kft0rcb9ZfEARBEARBEARBEITVhmVOqzVr1rBr1y6OHDlSMVzt2rWLNWvMIwrPA5w/W/Pc5P/4a2654w/48Ce+wdN/84cceuZZCiiocwU2b4S7P/X3PHfwYd5x12cdqnuaqScPwe59JrmozNDzVjHFowdmmNnTaQgntMpppdG5azeHn5zidOdOTh05xJY7B9mESf4qS1yE0yrhfAyfWyGULOeQ8hId0400rjADwQgTOdCe8BLoMYSw1SRz9xIFzYure4JU3I+fFBPZKP1xm/aW+IknJ1BGUoTjhqfzs2TJMOpWqKRoC/ZWZZZ19/cSJEtXWV9/L0GGmc2Dn1myBBko24uM87TT34q8jTx3F97RbnxdOdIS/icIgnDZc8sttyy3CoIgCIIgCEKbsE3EvmbNGnw+H08//TTHjx9nZmaG7du3m7a98OsLNUarydEn6PnMJwBYe53KfQ8909DntZf/lZ88803HRqvTU09yiN3sc2axqrJpJ3fvfpQnp07T6bTvpk628yQzM3Ds5G7u3tPakBVcYcaiCdwTKZPE53lms0CvSb+aZO55Yr4+/YKf/ugwfbE8bobJBsY0I5Jlexv8/USH3YRSyboLZtUObcINW8JC//miJ3DXwhQzBJMrLMG8IAiC4Jj9+/cvtwqCIAiCIAjCCsLWaFUqlUin08zNzdHR0UFnp3VI3vm5C+j+VkyOfoOe4B9WjFjF889QrGt/9jyk/+4b7Pmrf3Go6gxHDsHufcYQP+ds2nknW4aeZKrT2ruqrgc779zCUOIQW3fva23MVIyYO6xXrsszmcjgDbiBHJAhMZknHHZBfpJExuBBZMSYzD0/SSIDAf2SqycAfSOM4GEg7Wra3hoX4bEoPnc3mbJnlmsbHiIMx/rxz9dzSZcxkYprFRPzMYZHgwzEbfRfgDwAVzhNDh99mquXIAiCsMp47LHHllsFQRAEQRAEYYVhabQqlUqV0MCOjg7b0ECoelpN/l2KnnvugvPnLdue5aoWDVYwM57gKMCBIQ4ZL+wIMOgoI3snu3Yf5sCTU3Tev4lyTquyrK2793H/zvouu9i9FTa16tnl38a0oqCUfw8mUcMuNKOVF890H4qS0S+p5jYW3QvKrUTAGyToNVxz9RAgQsSTJO6kvR1lT7BKLKCfeC6Kz+1GKT8XTKI2C+GrVV6XUV4DL9FcujpPM/3r+vcGu+l2K0SCSdS4jbyakMggSdUFuOr6t6K7IAiCIAiCIAiCIAgrAUVVVbX+SVVVOXz4sGODFUD092/mLW/bQs899m4uZ7nRocFqhvGhGToH99BKkcClpVUdU4SUYbpyaST9kiAIgrAayeVybNmypea5kydP4na7l0kjQRAEQRAE4VLF1NNKURQ2btwI4MhgBRD51i95InQrX//KwaZt743/2KF6R0kMnbRNmK4ZjnQvrAo7CCy2sWtmnKHEUWDHCjaqCYIgCIIgCIIgCIIgrE5MPa3KqKqKoihWl4WW+f/bu2MjBIEgCqBrL5pYglRgA6YXGmIpEhpeFVYATUAvmpkJCcPB8F5y6cZ/9v7atAJg22xaAQCwlNEidoHV3K7x+mgJBwAAAJgy/e8PAAAAABYmtAIAAABgdVYeWg3RVPd4/14AAAAA9mC006q8Y9T5HNUhxa1vQxsUAAAAwD6MXg9kw4YmqtMjussz+rYOxwoBmMO/64Fd1xWaaD4ppdIjTMo5lx4BAGAxX8g3YZKZAwizAAAAAElFTkSuQmCC">
          <a:extLst>
            <a:ext uri="{FF2B5EF4-FFF2-40B4-BE49-F238E27FC236}">
              <a16:creationId xmlns:a16="http://schemas.microsoft.com/office/drawing/2014/main" id="{00000000-0008-0000-0100-000002280000}"/>
            </a:ext>
          </a:extLst>
        </xdr:cNvPr>
        <xdr:cNvSpPr>
          <a:spLocks noChangeAspect="1" noChangeArrowheads="1"/>
        </xdr:cNvSpPr>
      </xdr:nvSpPr>
      <xdr:spPr bwMode="auto">
        <a:xfrm>
          <a:off x="731520" y="800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304800</xdr:colOff>
      <xdr:row>6</xdr:row>
      <xdr:rowOff>144780</xdr:rowOff>
    </xdr:to>
    <xdr:sp macro="" textlink="">
      <xdr:nvSpPr>
        <xdr:cNvPr id="10244" name="AutoShape 4" descr="data:image/png;base64,iVBORw0KGgoAAAANSUhEUgAABK0AAAK0CAYAAADBMM67AAAgAElEQVR4nOzdf1xU153w8c8AmkQTCTVojKiRHdKIsN3UGito1MWloqbF1F80G7Nu3WFDgpD2cZttFZ+gzStbm80QlCw0XR/NJipJI91EMFRrFIEYY9OuMOk6U4yCGiQENWr8Adznj7nzk7kzd2AQMN/36zUvnXPv+Z5zzx1g+HLOGcOFCxcUREh8+umnDBs2rK+7IYQQQvSaCxcuMGLECI+ys2fPcvfdd/dRj4QQQgghxM0qrK87IIQQ4qvl2vnj/O/rf8ux7XP6uitCCCGEEEKIfiyirztws1EUmbgmhBBaLjd/xMk9/4e7vp7G57a9IfueufPd/6Gzs5POzk461H+d/+/o6FJ2/fp1cn84t9vttbW1sXHjRq5cucLUqVOZP39+SK5DCCEGunf+MzfoOvP/0dwLPRFCCHEziJAky40Tcfo/+fzzk1z8sh0IQ2lvR1E6GRQRzl3R0YSPD/6HvBBChNq+9/+i+9xZ3/4r3edeOHmAU/v/L3HfySNyVAKfHdvTne5pylw+h+sKXOuAa51wtdP+r+O543HxOvz+1//Zo7Y2bdrE2rVrGTFiBM899xx//vOfuf/++0N0JUIIMbDNM5WAAcDAyY8PMO7+h1BQwAAnP65i7ITpGBQDigF2Ff9TX3dX9IIPN4zxe/xbqxpvUE+EEAOdzLS6QdpPbMJw5U8MvfUag+8YCoZbuX7hOB2XrkMHXGkdguHaFYZ8/Zm+7qoQQvD1h5K53O7/nMaaat3x2qy7OFNrJuF7/0b0+EQufv4pV86d4o9FiV3ONYRFcH/Gb7klcmxQfT7R2MI9MdGuOBrnnTtzJqi4voSFhTn3dZo5cyYWi6VHSatRo0bpOu9MN/rem7GFEMJbZ0cH1zoU7N+FO2nvULja0akeNdDeoXCtHaATMKB0dmqFEgPUB78YR8Lsh2gPv8b1QV6/93TCoEFD+OAX43jwX070dVeFEANA9/e0qlpDZGSk6/HIVrqbL2/c+giPbL25s+2fHX8Xg9LGXaO+xrivx3DvxDhGj4vk7ruH8bWooXR2Xua0dZf/IDX5jMqv0dVeTf4oRo0aRcbrTYFjjhrleuiMr1fT6xmMyngdn70I4nqEEDfW5XZ4/zdv+n2cOnOG/9p5kP/aeTBgvE9+t5oJc58hOiYGrrdx+x238J2fVPp83D0hhVbLzqD6m/yt8fx+/59oPHnW73mtpz/lz+/t57t/962g4nsbMWIEr776KnV1dWzatInk5OQexQN70sjfo7/GvmGqVjNs2DCGOd5vOJ6rD9/vIxrZ+ojbMa86w1ZXqadt5ZFhwxg27BG6hqlitXsd52M1VR7dczvm/p6oarXPuL7e+zRufcRHXY1r9L4WzTEY4Prsvjuquuo5qnWJ57xn9na7tOP38jReNwNYZ3snn1iqOGE5wCeWKlpP/y8nLFXOMvvzA5xQn18++0nXIP3x671xK4/4ukdVq7XvteZrxc8xf3UGCKWDgL/3KB0aleXeD+h73yP98d7766v7vXf+rO9GLI8Ybuf5+DnvvKZ+/Fo5f/Eqew4dp2TnH8l/5SCrCn5Pzi9/R84vf8eqgt+T/8pBSnb+kd8dOs75i1e1A7m9HvwnrbS+QB1WvsP58+ftj7eW4X8SaP8WGRnZo+OBnL+gcPnSFa5cusDVi+e5fqmVLy98yeXLl7h8+RJfnL/ImU971IRL0+sUvvwEvzlzhm0/iAl8/hO/cf7i8hu+HzjRFYSYH2zjzLYfoKMXQoh+6G+XLOTb3/f/0OPuyU9g2f0i5z+1olw/x4WWBnb9/O98Phr/tJuouOA2aR8x/A4e/Jtx7Nv/Rxobm32e89mZT/mf3x8gdfpEYseO8HmOXitWrODWW29l3759/OQnPyEqKqpH8Xqbxx8nfDz6QnLxj4KvtHIXF9zfb6zcxYULF7hwYRfxT+V0fSNaVcxT3qtQnXUusIt59je6Y5bx1oV6Ns721eh01qvnO+uthJW71jPd3girhw3jxfvqXecUwD6Pd6d7eCrHz/sp9c10zrF4unTB3zW6XYv9+ERdiRIHRVF0PUJp4Nx3exJxHmq9+o1Y5rn9MuE+9mrfqlZPpCzd9Tqov++4n19S9Lxuekdv3/fO69f52vhkvhabzNfGJ3Nb1L3O/38t1u25+hh0h8Ynj/a3r/cxs0injH1e7Va9+xIrvzNde0Dc+xD/FDnuHffxOvJb3kM36mu+UwkL+HtPZ6efBT9y7wfsvXc3cL7fB/o5H0DjVh6ZB7suvMWyMd2PVfWuhZUrLbzouMjp69UY9WycPZuN9WrM9dO7Xqf36yuA3no9/OilfTy/5X3OfWnggYmx/MOCafxrZhrPPZ3Oc0+n86+ZafzDgmk8MDGW818aeH7L+/z4pX3aAdXXgywPVJ0/f57IyEjOnz/f5ZhWeTA6Ozu4/OUVbr1wDsIUIm69zKVzF7hy6SrXrnRy+ct2brv1Wo/a8DDTSHALa+ySZj/B9/ecBEkzCSGwz7gaMxQ6NX9u6fuBNmqyifBb7+TQtv/LN+ZncdsdtzNo6D1844eVHuddOn2IIXdPwhAW/I+nkXfdwbe/eS8H9n/E1OkPMGL0SOexltPNfLT3ILOT4xkXc1fQsb01Nzfzu9/9jo6ODtrb28nIyOhxzN5MHgWaTXWjE1fJxT/i/m+MJLn4R1Rn/nsIIk7nOyvn8e4n4Hqn28jWF2HjxtmUadX6zkrmeVYKrGq1PZGhvmds3Poilo31vLXMLcaYZbg/ZeUudjGP4qplrPf1rnXMMt66sMz+xjdHq2Ff1+h5fP2FXTDsRbZmTvdsv58YWPe9kX1lsLFAvWFjlvH0ymG8W6X1i0cjxy2zSc90xRyzTPsXTl2vmwFq3j/+nCFDXH89j06cRPigq1jqP8QAfNn2CZ83uJaXX/8i2L/a9tXX+xhmpUPOvkaWOW9UFe++tJLvrNfZ8+70YQAYPHgw4eHhzuff/GE5LX/ez+1DZnD9CnAFiITzZ/Zz4sAGne8cfJF7P1AMrO/3Xrx+zgc4mdUTy0ivf8v3zwbdsap415JOZgHk5Oyj0c/PD1/6y+vr83OX+dk/P0xU5FBnWSfwpWPLEcNghtw+mPG338H4caP5xsRYfv7y2wHjOmdaVa1xLfV7ZGuj/Y1TQjZ792aTEBnJGl1/+aliTaRryl3j1keIVCvap8FXsfURRzt+pmKv8b3s0B5jK2siI51xu/Rb4zw9HIkrd8EmrLSylOFh4QwbdifD7hrJ0BFjuO2u8dw54i6GDbuT24fewdAhEQyOMATIdgLY/9/4egYZr1fzeob6l/KM12lUFJTG18mY/GPee+/HTB6VweuN9vOr893+qu441yum7zZeJ3/UKEblV2vHqc73illN/qh8qp0xGtXyRld/R2Xw+ieebbvHdtTx1Qd5yEMeoXvo+r4GRN3i+3HnIP17kYxIXMyYGf/Kh2+ZabL8D762MTlRYeIvby2k/fJnuuO6G3nXMJImxbJvzyEAyl57m52b36D23ff426T7Q5KwAviP//gPfvnLX/LrX/8ag8HA0aNHexQv0PK9vl7Gp+c1E+zrrrO9M8h6oPXzSlEO8O5LK0md5jp+cstKdn7PxEzdMfQ8DrB6Hryzbpr6/CS/36nwvZkxAfs9zVRI/bzVHAjqa9TfNfrq+zRSV+7h2PHQff0He29vnvt+nGN74rk3xlU2Li6F+oaTGvVjmPk9hacm6rnHel43vffo7ft+Yu90Pt55v/Nx7J2/gUFDif+bGYSN+jadg6IJG/Vtwu7+NmGjvo0SNqwf3Xf3h/fXu0LMzO+h7Pw9Jx3nHHiXl1amMk3n6/fAuy+xMnVagP4E28++v/fh4eE8XfI+Pyp5n6dL3if/d9cYP/XveLbyGvmV1+z//u4asUmp3D/jXu7+6+F0doTpGjO59/373vtrb+B8v/d/77X72sCWBfPgnd/wWExPYtlfT/Xfm0lMzEy+p+zk9yeDGyvP11ffvR4ami/yqx37eHvfUT60nKbh9Bd82naN1oudtF7s5NO2azSc/oIPLad5e99RfrV9H8ebLwa8xjB7fuoR5uNa6vfWsjH2v/rVFZKSUkjd+fOs85UdfGm+K7m0pgqYzrp3JpJdUgWNW8kpS6fOreLe7BehwN5GXSFk+5gqX7Um0qMvdellJLglnvZmW0k9f57z66ZTtSaSylR1eeL5OtLLXFMG3c8LhnviKhQzrBzCDAYiBg8i4pZbibjlNsIGD2HwbRFEDB5M+KBBhIeFYdDaNVjDez/eCL84zenTH/ACP2ZzDRCTwesfvMDMmS/wwenXyYiBmnX3sJA3OX36NKdPn+aDh9/mwXW+9pJqYtvGl3kiJcmtDRspp09zek2Sdpyk5bzA21Q5VhXW7OXlJ1JI8opes+5BfjzBUf8X8PbLbsfuYW/KafXYBzz89r+wralrH4QQoaXrB5kBwvw8tOL4ekQZZ3Pfdwuw1ZTS6eN4ZydExc6k4e1/4EpbQ7feKI286w5n19MffZhHli8CYOw9w7sVz9cjIiKCYcOGATB58mROnjwZstihfui5P4HOCaUHzFksmDaOzvZO7okfQvwve/DJYc73IfOpLzS5/sqpvgcp8DttpZGtL77EylT97xOq1syHd9a5/TX1E6x7JzJezx82xyyjoLCe+UH8MQ3QvsYBZiDfd/99cP2BdMyytzj/DswPuNdrEK+bAcb63xN4IDWDBxa/zl8//K9MnPoAfzW6nY9Lx8D1S3SeeZ+w6y10nnmfzk/fp/PM+xg6L+gL3udf74DXMrGqSh0x3V4rlalev1P5eB35Le/HDAZ4bvmD/GCWERQwGAxdysLCcP7e09ERxC8+cu8HlIH8/d7nvdfsWzbZFGLSOFl/rEa2vlhP+qwxOGb1lXmvRfXZvp/XVx+xnvmC68Mn8ceT16moOcZrv62i+LUKCn+9k8L/LKPk9Qpef/sgv/vASv2Zdhj1LY6d+SJg3DDrJ/bpz4Vao+2P+55WjlGavo53mE9kQhnpBZ7T2lIKC5zTnscse5qVe614br3YyPH6FI++jFn2NCtfqnTuCZDifLE2crweXprvmGmVQPbevVg/8T4veP6WCvYnM1/4BRkxADFMf3gmH5/wtRdVEyc+nskLy10Jn5iMp3ji5b0401YvL+See+7hnnse5O2HP8A9NzTzheVq8slfnBimPwxvq1mrmr0fe5znux8xZDz1hNsxeHnhPc5+/Pi997Cd9O6DEKIvxC74GXfO8/3ozqd53DH6mzy48jDf/KfKLsc6OxXi5zzDPZMe5/iuTL5sqe/5BfSCcePGUVBQQFVVFZs2bWLatGl93aWBRVFQ/4DWM27vQ562JqgzrqtYk2Dlaa29QJxv8hIoS6/T/yavag3z673fnN5LXEo9x3VuIzFmWQGF9S9qzjT3yec1DlAD8b7r6IPHH0inr3P90VUzcRXc62Yg6egI58o5C+3ny7n6aRmXj/2Bs6ev0NERDoOGas600qXPv97B8xfKKipfWknA34fVftcVpvBSZZXPY11eR1rl/dhv/3icaksz7/3PKX77p+OaZQ4dnUG8g5B7P/AMxO/3mvdeu2/vTMz2mGDTrViN+ygjnVmOPIn9hRZ4Y3V/r6++ZBhE2O2juWVEPHfGTSFm8izum51G4ry5GGf+Hfd8M5nIcX/N4KixEDZIV8iIddM/Yc18iAthP++NSwlhNH9SKKx7q8v6/8bjvs/Wy5GwGgiJq5B44s0ez2KKmf4w/EsVTdNh48cP84suW2KdxPYeGDUjzOSFD15Xk3AuTfJJuEL0ueM7f85dt8Cnl30d1fr4H20XTx3mL//9Q+0T2s/xVw8+zK1D7+R/y7MZO/vfuH305KDbAfsHrveGRx99lD/96U/85S9/Ye3atc5ZV8K/b23K5u9T76fzun1zg85r7SR8+27uf/4f+fMz/9mj2NNTVzL/xX1UUcZL7OWlyJfcjiYQaX2H86nY3+QF/YuA/a+ghQXrvN4gj2H8xL286LHPiT9jWPb0RCJztvJOepBdwHWNmntdNG7lxZdW8vS64GP3poF5312JpenqYH9i3cvEVH3To8YsK6CwLId9jb72qQr2dTNwKO2DGDxiPmG3J2AYfDcREbcy4uRh2hoGqTOtPnTOtHLQPdPKTd98vduNsW9uRON4K/WFJvR+uY1ZVkDhIzlsbeyfe871nAFTyX77/5zLR3yV2XV0hNMdcu/7t4H5/R4C3XvNPq2ro/CRBB7ZWue2R2FwsRr3lbF3714SIrPdSlM0fn501X9fXwb7+3Bfb8aDfIMeBtNJXbnXvqQvFKrWkGB9mvN16ZR5Lf/bm13inDHVuPVFXlqZ6jUbyv5D3L0vvs/zfW4ouCeqfO1xNfDEMG7Ce/x4s2s5YNO2jT6X7/UoTkwGT014m82b32bCUxk+tnFPIuWJ95yzsRxLEbViCyH6DwP2ZYD3DO36COtGVuiz+jeITXqM7/yk0ueD621wvY3R9yUQO+MJbP+dGfJr6qnGxkZKS0v5wx/+QGlpaV93Z+BQQN2kAINj2aECSnh35ux5qqp8iZT0WUxf9pbrr9TqXyBTCut69Bfrxq05lKUX+HwzON1UCNkJnnt/Vq3R3gt0+jremZjNi1q7xvrhuEathNUjCdlM1Lus4UYakPfdPqvC+T5TTQhqz6xoZOsa9/e9n2Ddqx090Oumak1kwP/3R+3XHH81NwDhHuUd4UP54s4HuXDV/u8XkZP54s4Hufqlvr+0u+urr3fAuUwsx7mcRy970trX9ih69OfXRHt7O3/ZtNT5OPT017naeohPXvwmJzZN4UTRNBr+/RtcbfvAWaezvXtf/3Lv+9e972JAfr/Xce81jWHZW+8w0e37eXCx1FVvdee9rokg8hw9e32FWli4gbDwMMIjDIRFhBEeZiDM7eF8rp6nR0QVrgyhIz+TUqhmCsfMIp0EEiKzWfmOj3WSL83HleBcyTt1cbw4v57CunUwZjpPT4wkYc145wsopTCOyshI5tufUPdW1xeWd1+0zvN5Lit55/w67tV16V35mlkVqhlX7Z3tXLp4kSGXviBsyK0o7RfpuNZJR4dCR0cH1zo7uXi5dz7MMWnNB7zwgwe55x61YOYLfPB68DOrAsVJSpnAwoXw5hqt+m+y954HuefHADN54YUnwKYRmyd48/Sabn0CohCi5xprXJ/sZDD4SU51I2l1pzGNY7tWcuzAVp/H5/7LGwA0n2zA+l4xY/+2n00bATZv3symTZu47bbbKC4u5qOPPuKBBx7o625pusf1zbXPTClaSWbafZy7eB2FThx/fuu81s7fpURifO4fsP30/wUX1P19yMp3ON8bf2Js3EpO9l72koDHH0HV9xzTxyzjrfPj7R/+4jz0Duf9vGynr3uHysj51OuZbeXvGj3eh6VQWHe+n/2VdQDfdxx/vXa8z7TP7tf+lWgMy1KtHn/sXPmOn/vRjdfNQNBx7Rb1fwruSauO67egKApXritca7/OlesKBkBBoePadX3B+8PXO+BMaJalUxBsF6abKHwxgZyts3hrPF1/lzrfD5POOkRERPB0yfvqPbW/b/i3hZNZ+f8+9yj75dIH6ej4Ndc6O+noDHJPK7n3/d6A/X6v6977M51176wkcn4kFBZSH0wsdWmg9+tpzKx0UrIrqVo3Xd/rwv311ddvBAwGIiLCCR8EERH25FV4hIHwcAMREQbaI8KIGKQQ3gEdV/WtHzWcP38+tDusamjc+gg5FPT9IGoIlJjSk7hqbm7m9ttv93nsePl3iYy8wvCYaIaNiCJiSARXzp7jUutlLl+8ymet52huDWfyD37fo+sQQohQea2smm9/fyHj7oC7b/V9TmdHB4W/2smj6ckhafOwOYH5q35F45+PYfn9Zu6d/Sx3jp8RdJxt/32YJY9/l2ud8JdjJ3j/vff54ZKHQtJHgJ///Ods3LgRgKqqKqxWK2lpaSGL359dvHiRESNGeJSdPXuWkSNH+q03pWglK74T53wzazl3lYvtlwCFEXdcoXJPm/83s1VriKxM7cU9PhrZ+kgOFHTddkB0n9z3r5YjxX/L9H9aTtjtiXRcstDx2S6unDzMR0diiF/0Gq+vX+FxvsFgT2j88Je7PAPJfR9QhgwZwo9+9T7P/cODHP3kc7bts/Hc92/jp2996VG2YekdNFX/E5+1nuNYVQffe/GjrsHk3g9Y8v1ePFNSw4eN4YwbO4avDb+dYcNu42vDb+PWIREMvsXAtasK59ouc77tS5qbz3O8oZFvxnTwvMnHhBq310PvTO0ZgAIlpPTOtNL6lKURI0fQ2nKcjqbPaG+/wp33RHL9SjtXLl/hy8uXuXINRo25O+Sf0iSEEP547zHh7f3fvMn7fs8Irc5O+POhWj45/N8Y5/87d4z+ZrdjXfnyCjUHjtB59QpLvzslhL2ECRMmsG7dOr7xjW+wfft21q0b4NMjAujpz6ak4qf51wUT+fTCZftfXz0YMHQa+O7Dt3Hv+mV8str3DDzA/hfX+kLqtDZf7S51ad1eUigMZdyvOLnv9j/aJmR7rhN0rmi4CbW3D6bjixMYBn/O9bZDDFZaubXzEu3XB3Nb1Ch++MKuwEEcBtB9/6rdZ19++8fjzLOM4w+2s/z2T8dZlx7fpezfFiXw5eVLXLkGir8tMeXeDzg36/f7UN7fr8JrZfVjk9ny7sfsPfIR9X+4xPlL1zh/6arHOZFDbyFy6GDGjLidBZPG8PicCdoB1deD4dy5czdoptX3ycXMb26im+Lt7NmzDB06VPP4pT/+hAZbHWc/v0bE4Ag6O6Dzeju33hbGvcaxjE7+1Q3srRBC9D/vv5DA4KF3MWHxZm772vhux9n+9od0dnYy+W/G81dj7iKsO5tvBWCz2Th58iRJSUnceqvGVLSb0KVLl4KeaZVU/DTtHR1EhIfT3tFBe4dCR0c719sVOtqv2cs6O+nsVGhc+1+9fQniBpH7/tVU+9K8LmVTVwaRrBIDzpAhQ/irJ7c7nxsMUJtzP982/7lLWeXzGSgKPLLxSF90VfQS+X4vetMNS1p9FQRKWgkhhBADXXeSVkIIIW5egwcPJiLCcwFPe3u7z7Jr167dyK4JIW4CsjxQCCGEEEIIIUS3XLt2zWcyShJUQohQ6PlnTwohhBBCCCGEEEIIEWKStBJCCCGEEEIIIYQQ/Y4sDwyxS5cu9XUXhBBCiBuuubm5r7sghBBCCCFuMhGRkZF93YebhoylEEKIm53VavVZHhcXd4N7IoQQQgghbnayPFAIIYQQQgghhBBC9DuStBJCCCGEEEIIIYQQ/Y4krYQQQgghhBBCCCFEvxNmK0jGkFyADYAKMg0GDG6P5AJb4CgVmb7P1yp3Hsuk4kbEthWQbEhGz6XoU0FmSOOFUi2VeXMoysviSIv7c9ej0tK1VtuBLIo27aAN33V2HGjS17xlg+86WuXOYxtouKHxa6l0jpFLwxtzKHqj1qtRdTx8lmuPs9aYBdeGXduBLLd7GkgTRza59cV5X/EYJ+eYOMt03gMhhBBCCCGEEOIGCNuQW+NVlITZqqAoCopSTkJuHIZMf6mlCjLnQrnz/MfVZI5WuY2CZAOGMjAF7F4FmXPr1P70ILYxh2qlmhxjECMzoKUwJ7+ISdGO57FMyd5NVv5usrKX07a9awLn8B7vdIVbnfy1RO1ZoZlQcY9TuR3mOOs850ro+CxXkyv1oO/W1FK5/bjar16I37KDw2dTMJ591UdyKJbhZ5/1mfBzPyfgmAVsw1e5r/ujfQ078lbQOsvRj91kLYYGi3rMOU67ycoeS5sFiF9FVv5anfdACCGEEEIIIYS4McIwm0nSPJxGsdVMUkmZ9oyoijJKTOmkqeevMkPpLpt2OUZyqhWU4vTAvbMdoy5pMfOM9hjpphosVj9tBhP7qyp6LFEcp80tMdJ24FWYvZzhmpWmkpq9nOFHD/qfiWM5iC1xGrFqncmzwfZxk3Y5MUx6cjdZi6bp63vLSdpGziA22h7HmNhAa4ufdoOM3/bxfkjMYHKio74n46zltO1zm7Xkl+8xC9RG1Agf5ZaD2BJTdCSVmjhSupmopbtJjXcrjl7CpHig5SStI8cS5V0uhBBCCCGEEEL0Q2HF8wKcYZzH4qQSyjSyVrZjdSTFuz7m2nhfAjUWq2Z5UIzzWEwpu9TZVWUlJtLTtNvU5rmcryLTbQmkcxaZek6BxrJDWwHJzvJjntH9xatw1cusAFtBchBLL9WZY271fZcFwXIQW+JjrllYLTuobH6M1AkB6kUnYxy5F5ufmUZtnx1n+MgxzudRd42ntblRszxo0ckY2U+DOrvKdjQFY7x2u8FpouEoGCfEEDVhBhyt7pqcil7C5BGbqdS7VLLLmAVuY/jMx4jas80t0dXEkX3HmTJTR+KtpRpbs31MfIqfhrE5iP4LIYQQQgghhBB9qJ9vxG4kZ8tiSuMMGAxzobxYnV3VM2nFruWPppL1bntT1ZBrSbcfKzdRk7tBnWFWQWZcLgnl9npbKKVEb7z1sEWNVzLXwONs8RHfFxsFyXGULraqsRWK04CKDeQmlHuWBdTAoUJ1H6PtMGfRVLW8iSOl+zHOnOq3dv8Rw6TFM7AVzqEo71lYukqdXRUCLdXYUGdxeSTHPMUucl9+2BttTMWY6Jbocq+jh/tMqi6mkpr/CsajKzT3NhNCCCGEEEIIIfoLnUmrJNwmNt04tgKSH1eTPopCelk3Zhb54tzEfa5H8gmSMK9Ss0Bp6Zio45gNdZmiGcchY85qzz2z/MXbkmNf1pWWjokkFs8zdo3vi20XpTUmVntvxBUXT1LJXH0b5Du572k1lsPqht5tB57DlvhTt72vAscZrvvcXtCygx2lkKruyWSsD13ixb5sL1lN+MQQmwiH3vO1h9dUUpeO1zjmi2vM9LYRO9O1DLHhvc1EzVriJwxdKY8AACAASURBVBHlpflkgOWL6pLJ7OW0bZfElRBCCCGEEEKI/ivMEJdLTU0ucc5PEPRi20VpTQL3aWyo4700z7F0T6s8GLZdpbB4nnMvn7R0EyVlFT2LbSsg2bmJuxWz9oZefRMvEGMO1YrCFh7v3vLA6GSMIxtobbFv7t26xz7rpqhwM63Nm9m2SWPPppZqbM3jifKTtPJeludYtqdVHizPpA/ETkzBVl8bgvheY5E3h217GkBrD6/4DKYE3JQdrzELog3HLCzLDg6fXc5kvftO6VjC6Tp3CamzY7HV602+CSGEEEIIIYQQN1aYYjWTlGTGWp3jY6Nnx7I4P8vy4uLdNmqvYEMu9tlEWuVBMN6XQE3pLmcyraKsxJ6c6klsq4WapHjiQE3I6eoICTW5bFATRLaC9a4ZVd2Jp4e6l9h6jRlVxpxqrOYk6jSnamloqcbWHMvw6KnOGUuOTxUcPnI5GU/6mtVTS2XhZqICLceLHuu28Xgth/fY92/SLA9S1F3jaXXbB6qhfq89OdWd+JaD2BybulsOYhu5nAz38ch/hSmaCaAYJi1eTtv2Z30netV+eIxZUG3EMGnWeA5t3+yRpAsshkmzUrB5z6Bq2cERC2DZ4bassYmGow3dSh4KIYTo6tSbuSxYsIAF5kPOskPmBfay3Dc51Yd9E0IIIYQYqCK6FtWQG2cgF4AkzFYF7xVqHow5VJfbl8cBmMod52uVByGtGOuxZOIM9t5gKkfJMfYsdtoqzOvj7DGTTJh0zYxKo7jchGGugRIgyWzGRGkP4ulhJKe6HIshDtflKxSTiWGuI2VmolzRc+H2Pa3sb6NjmZJdpGNJoHed3a46lg0U7RvbNcEVvYQlSzdQlDfHfgVLHXW0yjVoxY9fRcZnWWzL22x/nriWrIdigoxfS2Xes9iIZUr2KqJQk1+Jr3glh2KITYzlUH2t5yfxuV1r6uz9bNvjXqg9ZkG3EZ/BlJEQ9ZCP5JvW+ADEryIreyw7CudQ5CgbuZyMJwHG0prnVu4cPyGEGHgOmRfw/H7fx8Y9uhHzwtE3sDenqD14wv7f/bUcyp3ClFA3ccjMAq0LdpjxDDtzp4RwbE7xZu5TvHZCO46zLbVtz+pvkvvUa3Sp7jzXLf64R9loXojPnnlfu6+2fLQ545mdaJ0mhBBCiIHBoCiK0ted6H0VZBrKSFdCs5F7/1ZLZd5BjPkh3KTcS8Mbc7BN3O07mTMA4g90vTM+vf+6EULcHKxWKyNGjPAoO3v2LHFx/pfpn/viCjV/PIG18XNOt1zgwsWrXL3WDsAtgyMYdvst3BM9DOOYr5H8N+O4845b/cbzl5ixm8EzO3ODSx45Ex7B1z31Zi5PvXbCI6Hi7KO/hIxeOpJWXRJJmvReX3eTVtr17M3rT1o5x1UzhnZ/JWklhBBCDHw+ZlppqSCzy0bjJspDkgjqzdhARRklSfGsCkWskOuNa9/L7rzjOmdUBasW29EUjItCHfdGxR/oemF8LBso2r4XSPGxRFgIIXrun5/fRQQKkyaOI/HrY5mdNIzbh97CLYPsb0OuXm/n4qWrNLde4MTpz1m9aQ8dGHj5mXmBg3skO9yTFvt5PjcmqGTRqdqDXWcF6TR6oZmdC7tZWY8puezcmetZ5j6TadyjrPKeQRXCsfE7u8nLIbNbwsq73qk3yX1Db6OHeMOVgWJn7hRXEmv/Nt5cNAWPSz70hnaiTAghhBADUhBJqzSKFYXiXulGL8W2FZAcl0sNSZitxf30F/JQX7t9r6rUkMXzFX9qr0Xv/fgDXS+MT/wqsvL7Z0pXCHFzaGn9gp/988NERQ51lnUCX7arTwyDGXL7YMbffgfjx43mGxNj+fnLb3ejpdEsNG8ER3LmxEFqTy10JTa8Zys5kzreM4P28/yC/c7jTb5mLnnNDNI9q8rHjCn7jKBDmBc8z37G8ehGM4FX8B3C7Fx6N4NnAiagAoxNqJx6k22Oy/OV6Bq9EHNul1q+HarFHmocjy6yxxk9dRrjXjvBCU7Q1ASuiz6E+fn9MG4c406c6HbyUQghhBD9S1hfd6BXqZ+0pyjVwe+nJYQQQoiQaGi+yK927OPtfUf50HKahtNf8GnbNVovdtJ6sZNP267RcPoLPrSc5u19R/nV9n0cb77YzdZGszBjhvp/NbGBulG6d+bpxGs81d1N0k+8xlNum67r4m+JnzNBc4KDtYF7dMj8PK7ckN6ljL7HJqSampwJoxlTe7Y271TjJ+r/7mWMIzk1egz3qv/9pNE1To7xmJGR4TwuhBBCiIEviJlWQgghhBDBs575gknJ8/jjyTP88S/H4PplOjuuo3S0g8FAWHg4YRGDCb9lCIbBwwgb9S2O7dsWug6cepMN6jQq1z5H6symE6/xxqGF5Jp3MtW5f5Lnnk+jc3fisTLPkXwKctN1VxLG155SU5nBfvYzjmlT/U9/OvVmrnPm17hHN96YfZv2P88CZ75NezaY6xrHEaN+1kfXfan0zibTxzkeM54hdwqYQxNWCCGEEP2AJK2EEEII0fsMgwi7fTSDBsVw25BwhtwxiNtuj+CWW8O4eqWTK5fbuXKxgytXOmnv7FlTrsSJym32z/7nF+A91+mTxlMwxU8GRXOG1CcEqupu9Jh7gRM4lx/inkSbQu7OnQRcOXfI7EoAzXgm6E9J7DI2vcZ7+V4vcYzHuEfZmDsFCHL2mxBCCCH6tZt7eaAQQggh+hkDBvs/vg6FwClqDzoXqNHDFWqeCatxj7Jx5052PjPDfx0tU3LZufMZ3Gvvf34BuW/qXaCo7tsEwAyeCXqKVQ/GZsYz7Ny5U31oz5KyJ+bs9tfaE0ijF5rt9YIcN1cse3IQgFONOBcNjhnNoVp1PE68xlMLFrBggWvZ5P7nF7Ag2CWcQgghhOhXJGklhBBCiF4XFm4gLDyM8AgDYRFhhIcZCHN7OJ+r53WP54bq4x5dZF+CFxPDOPWMGc/sdEu+2B9dZyu5kiTOmUluG6w7EyXdYp9RtXPnRh5VO3XiYC2nOIR5wQIWLMjFdw7rFG/mPu/amHyj3n2s3Ov7GJtQm7LIeV3sfz6IhJwPzvt2gtfesCefDr3h2ny+xwlJIYQQQvR7sjxQCCGEEL3PYCAiIpzwQRARYU9ehUcYCA83EBFhoD0ijIhBCuEd0HFV0R/3xGs8teC1ruXuS+dGLyRjxms8v9/H8kC3ZJRr+d4JXntqAa+Ne5SNGWqZWzvjxo1TzwtO172d1C5Mm8roU7XqDCL7RuwLvRJph8zun26o9s/HNXt8Wp+esQm50Sw0P0OTOuPpxGtP4asLXXj1ddyjGzEvdN03zz213JJu3vuNOfYqw33ppRBCCCEGqjBbQTKG5AJsAFSQaTBgcHskF9gCR6nI9H2+VrnzWCYVNyK2rYBkQzJ6LkWfCjJDGq8X+R3nWirz5lCUl8WRFvfnrkelpWuttgNZFG3aQRu+6+w4oPPjiCwbfNfRKnce20DDDY1fS6VzjFwa3phD0Ru1Xo2q4+GzXHuctcYsuDbs2g5kud3TQJo4ssmtL877isc4OcfEWabzHgghBLDi4W/wxz8doeWzs1y5epn2znYGDQpjUEQYEREGIiLCaO+4zqXLlzhz5lM+/PBDVjz8jW62No5HN+70TN4AU3J3stE5BUjDlFy6rGDzLpvxDOaM0H0+nT05M9rtU/ECb8Teg9Z8jk3o2WeTaY33jGf0b8I+JXdnl3viHDMhhBBC3PxMoJBkVqyKoihKuWIiSTHbn6jPUTCVK9rKFRMmpbxLfa1yq2JOQsFkcjvuL7Z7vFDG7gnvceqP9IxFjfLuml8of/F4/oTy4Vn16dntynaP445zvqNs2rhd+dxXHcfx0poA/XNv2z2GVnmj8uHG7yibSn/h1Wd/8d1j9iS+9zWqY7PxF8q7G73K1XO3b/yO8m69nv74GbOAbXiXu8Xy7q8vZ7cr29d49fPsduXDeqXrvXeUO9vQcw+EEDejY8eOKefOnfN4HDt2zG+dC5euKi9s/0BJfXqHMvHvf62MTi9Shs7+d4/H6PQiZeLf/1qZ+3/eUMylHyoXv7x2g65ICCGEEEL0V2GYzSRpprTSKLaaSSop054RVVFGiSmdNPX8VWYo3WXTLsdITrWCUpweOKNmO0Zd0mLmGe0x0k01WKx+2gwm9k0vBGMRPZYojtPmNmOn7cCrMHs5wzUrTSU1eznDjx70PxPHchBb4jRi1TqTZ4Pt4ybtcmKY9ORushZN09f3lpO0jZxBbLQ9jjGxgdYWP+0GGb/t4/2QmMHkREd9T8ZZy2nb5zZryS/fYxaojagRPsotB7ElpmAM2GYTR0o3E7V0N6nxbsXRS5gUD7ScpHXkWKK8y4UQohvuGDKYHy2ZzLv/vpi6V/+Rpp1PcPF3T3s8mnY+Qd2r/8iuDQvJWTSJobcO6utufwU49tHy8ZANzIUQQgjRD4QVzwtwhnEei5NKKNPIWtmO1ZEUH+c6/b4EaixWzfKgGOexmFJ22QAqKCsxkZ6m3aY2z+V8FZluSyAzKzzPKdBYdmgrINlZfswzur94Fa56mRVgK0gOYumljYJkV2x7aF9lvcRyEFviY0yKVp+37KCy+TFSJwSoF52MceRebD6WFjq0fXac4SPHOJ9H3TWe1uZGzfKgRSdjZD8N6nI829EUjPHa7QaniYajYJwQQ9SEGXC0umtyKnoJk0dsplLvUskuYxa4jeEzHyNqzza3RFcTR/YdZ8pMHYm3lmpszfYx8Sl+GsbmIPovhBBiAHJsCu/jIZtBCSGEEKIf6OefHmgkZ8tiSuMMGAxzobxYnV3VM2nFCoqioCjlmErWu+1NVUOuJd1+rNxETe4GdYZZBZlxuSSU2+ttoZQSvfHWwxY1XslcA4+zxUd8X2wUJMdRutiqxlYoTgMqNpCbUO5ZFlINHCpU9zHaDnMWTVXLmzhSuh/jzKl+a/cfMUxaPANb4RyK8p6FpavU2VUh0FKNDXUWl0dyzFPsorVE7XlO595S3WljKsZEt0SXex093GdSdTGV1PxXMB5dobm3mRBCCCGEEEII0Zt0Jq2ScJvYdOPYCkh+XE36KArpZSGaWeTcxH2uR/IJkjCvUrNAaemYqOOYDXWZohnHIWPOakx6423JsS/VSkvHRBKL5xm7xvfFtovSGhOrc7wWesXFk1QyV98G+d0Sy5Ts3WTl7yYreyyH1Q292w48hy3xp65ZVzriDNd9bi9o2cGOUkjNt1+LsT50iRf7sr1kNeETQ2wiHHrP16boU0ldOl7jmC+uMdPbRuxM1zLEhvc2EzVriZ9ElJfmkwGWL6pLJrOX07ZdEldCCCGEEEIIIW6sMENcLjU1ucQ5P0HQi20XpTUJ3KexSY730jzH0j2t8mDYdpXC4nnO/XnS0k2UlFX0LLatgOS5UK4oKIoVs/aGXn0TLxBjDtWKwhYe7/3lgdHJGEc20NpSy+E9DbTusc+6KSrcTGvzZrZt0tizqaUaW/N4ovwkrbyX5TmW7WmVB8sz6QOxE1Ow1deGIL7XWOTNYdueBtDawys+gylnnw2c8PEYsyDacMzCsuzg8NnlTNa775SOJZyuc5eQOjsWW73e5JsQQgghhBBCCNFzYYrVTFKSGWt1jo/Nmx3L4vwsy4uLd9uovYINudhnE2mVB8F4XwI1pbucybSKshJ7cqonsa0WapLiiQM1IaerIyTU5LJBTRDZCta7ZlR1J54e6l5i6zVmVBlzqrGak6jTnKoVAi3V2JpjGR491TljyT4DaznDRy4n40lfs3pqqSzcTFSg5XjRY902Hq/l8B77/k2a5UGKums8rW77QDXU77Unp7oT33IQm2NTd8tBbCOXk+E+HvmvMEUzARTDpMXLadv+rO+ksNoPjzELqo0YJs0az6Htmz2SdIHFMGlWCjbvGVQtOzhiASw73JY1NtFwtKFbyUMhhBBCCCGEEKK7IroW1ZAbZyAXgCTMVgXvFWoejDlUl9uXxwGYyh3na5UHIa0Y67Fk4gz23mAqR8kx9ix22irM6+PsMZNMmHTNjEqjuNyEYa6BEiDJbMZEaQ/i6WEkp7ociyEO1+UrFJOJYa4jZWaiXAl2UAOx72ll/8ygWKZkF+lYEuhdZ7erjmUDRfvGdk1wRS9hydINFOXNAcC41FFHq1yDVvz4VWR8lsW2vM3254lryXooJsj4tVTmPYuNWKZkryIKNfmV+IpXciiG2MRYDtXXen4Sn9u1ps7ez7Y97oXaYxZ0G/EZTBkJUQ/5SL5pjQ9A/Cqysseyo3AORY6ykcvJeBJgLK15buXO8RNCCCGEEEIIIW4Mg6IoSl93ovdVkGkoI10JzUbuN49aKvMOYswP4SblXhremINt4m7fyZwBEH+g653x6f3XjRCi/7JarYwYMcKj7OzZs8TF9cXml0IIIYQQ4mYWxKcHVpBpMKgbjjsemX4+/S4YvRkbqCijxLGEr9/p6bX3tP5edqubrYdeLbajKRh7LaHU2/EHul4YH8sGivL8LXUUQgghhBBCCCFC4+aeaWUrIDkulxqSMFurg1+eKIQQQggPWjOt7rzzzj7qkRBCCCGEuFnd3EkrIYQQQoSUJK2EEEIIIcSN4mMjdiGEEEKI4ERHB/zUDiGEEEIIIYISxJ5WQgghhBBCCCGEEELcGJK0EkIIIYQQQgghhBD9jiSthBBCCCGEEEIIIUS/I0krIYQQQgghhBBCCNHvhNkKkjEkF2ADoIJMgwGD2yO5wBY4SkWm7/O1yp3HMqm4EbFtBSQbktFzKfpUkBnSeL2hlsq8ORTlZXGkxf2561Fp6Vqr7UAWRZt20IbvOjsONOlr3rLBdx2tcuexDTTc0Pi1VDrHyKXhjTkUvVHr1ag6Hj7LtcdZa8yCa8Ou7UCW2z3VonWvdfTfOX4674MQQgghhBBCCNFLwjbk1ngVJWG2KiiKgqKUk5AbhyHTX2qpgsy5UO48/3E1maNVbqMg2YChDEwBu1dB5tw6tT89iG3MoVqpJscYxMjcFFKYk1/EJOcHOsUyJXs3Wfm7ycpeTtv2rgmcw3u8UxVudfLXErVnhWZCxT1O5XaY46zznCuh47O8iSOb5lBUD/puUS2V24+r/eqF+C07OHw2BePZV30kh2IZfvZZnwk/93MCjlnANnyV+7o/evqwm9R4nf2PX0VW/lqd90EIIYQQQgghhOg9YZjNJGkeTqPYaiappEx7RlRFGSWmdNLU81eZoXSXTbscIznVCkpxeuDe2Y5Rl7SYeUZ7jHRTDRarnzaDif1VFz2WKI7T5pYYaTvwKsxeznDNSlNJzV7O8KMH/c/CsRzEljiNWLXO5Nlg+7hJu5wYJj25m6xF0/T1veUkbSNnEBttj2NMbKC1xU+7QcZv+3g/JGYwOdFR35Nx1nLa9jlmowXie8wCtRE1wke55SC2xJQeJ5SC678QQgghhBBCCNE3wornBTjDOI/FSSWUaWStbMfqSIqPc51+XwI1FqtmeVCM81hMKbvU2VVlJSbS07Tb1Oa5nK8i020JpHMWmXpOgcayQ1sByc7yY57R/cWrcNXLrABbQbL+pZdubbqWOwbop16Wg9gSH3PNwmrZQWXzY6ROCFAvOhnjyL3Y/Mw0avvsOMNHjnE+j7prPK3NjZrlQYtOxsh+GtTZVbajKRjjtdsNThMNR8E4IYaoCTPgaHXX5E70EiaP2Eyl3qWSXcYscBvDZz5G1J5tbomuJo7sO86UmToTe377E2T/hRBCCCGEEEKIPtDPN2I3krNlMaVxBgyGuVBerM6u6pm0YtfyR1PJere9qWrItaTbj5WbqMnd4EoUxeWSUG6vt4VSSvTGWw9b1Hglcw08zhYf8X2pIDOulMWOpZrlsN4ZWKufgTRwqFDd52g7zFk0VS1v4kjpfowzp/qt3X/EMGnxDGyFcyjKexaWrlJnV4VASzU21FlcHskxT7GL3Jcf9kYbUzEmuiW63Ovo4navfexP1aP+CyGEEEIIIYQQN4DOpFUSbhObbhxbAcmPq0kfRSG9zD5bqcecm7jP9Ug+QRLmVWpaLC0dE3Ucs6EuUzTjOGTMWe25Z5a/eFty7Mu50tIxkcTiecau8X2xHaOOGnLj1JlWc0vcZpNp9DMg9z2txnJY3Xy77cBz2BJ/6rb3VeA4w3Wf2wtadrCjFFLV/ZqM9b43le8O+7K9ZKIAiCE2EQ6952sPr6mkLh2vccwX15jpbSN2pmsZX8N7m4matUSto689155WvpJ6wfZfCCGCd+7cOb788ks6Ozv7uitCCCGEEGIACjPE5VJTk0uc8xMEvdh2UVqTwH0aG+l4L81zLN3TKg+GbVcpLJ7n3MMnLd1ESVlFz2LbCkh2buJuxay9oVffxPNgUuOqj+JQzDNTRSdjHNlAa4t9c+/WPSvss3IKN9PavJltmzT2PGqpxtY8nig/SSvvZXmOZXta5cHyTPpA7MQUbPW1IYjvNRZ5c9i2pwG09vCKz2BKwE3Z8RqzINpwzMKy7ODw2eVMju8aukf09l8IIbrplltu4ZZbbkFRlL7uihBCCCGEGIAiFKvZPpupOgdjl0VmrmVxmumSuHj7Ru3FaaRRwYZcWGw1Alrl+hnvS6Bm/S5sOfbZShVlJSTFr/LTpg5WCzVJ8cSBmpCDxYE7QkLNXDZU5FCcBraC9ZQA5u7G08N4Hwnksr5gFWm98bGHLdXYmmMxRk9lUv5uUp3l6iymJ5cQhfcsnFoqCzcTtXS3/+V40WPtG48vmkostRzeA8bsGECrPDhRd42ndV81bQ/ZZx411O9l+MgMP+36YTmIbeQMJkc7/r+cjCfdZzQ1cWTTCmyWVcR2SRrFMGnxcnYUPksrsRob2HuNWVBtxDBp1niKtm9m+OxXgphlpZee/gshRPfddtttdHR0EBYWRkuLrEcWQgghhBDBiehaZF+SlgtAEmargt+ciTGH6nL78jgAU7njfK3yIKQVYz2WTJzB3htM5Sg5xp7FTluFeX2cPWaSCZOumVFpFJebMMw1UAIkmc2YKO1BPJ1tWs0kx8XhuHxM5SjFPYlp3+foEGBfPlakY0mgd53drjqWDRTtG+uVgAGil7Bk6QaK8uYAYFzqqKNVrkErfvwqMj7LYlveZvvzxLVkPRQTZPxaKvOexUYsU7JXuZJfid7JoRhiE2M5VF9Lqq+ZTtFLSJ29n2173Au1xyzoNuIzmDISoh7ykXzTGp8ufYDhs19hyUN6+y+EEKETHh4uCSshhBBCCNEtBuUrMWe/gkxDGelKaDZyHxhqqcw7iNHnfkah0fDGHGwTd/tO5gyA+ANd741P7792hBADl9VqZcSIER5lZ8+eJS5Oe5m+JK2EEEIIIUR3BPHpgRVkGtRNwZ2PTJ2fWteXsYGKMkocS/j6nd689r3sVjdbD71abEdTMPZaQqm34w90vTQ+lg0U5T3re387IYQQQgghhBDiBrq5Z1rZCkiOy6WGJMzW6uCXJwohhBDCg8y0EkIIIYQQN4qPPa1uIsYcqpWcvu6FEEIIIYQQQgghhAhSEMsDhRBCCCGEEEIIIYS4MW7umVZCCCGE6Ic+4hXTy3zgXvTgE5RMOoLp5Q8YnZ7P2rl3+6n+iuZ5n5Y/S17ZKR58ooQVD/RK54UQQgghxA0iSSshhBBC9I3R6eSvnYsz7fTRkb7sjRBCCCGE6GckaSWEEEKI/uGBFZSUrOjrXgghhBBCiH5CklZCCCGE6B+8l/19Ws6zeWWcchz3npmlciwJ9BHQcxnig09QImsGhRBCCCEGjDBbQTKG5AJsAFSQaTBgcD6SKbAFiFCR6Tw/2f1krXLnsUwqAvUuFLFtBSTruQ7dKsgMabxQqqUybw5FeVkcaXF/7npUWrrWajuQRdGmHbThq44jVgCWDc46Ow40BS53HttAg55LC1n8Wip9XFPDG3MoeqPWq1F1LHyWa49xl350qw27tgNZ+u8BTRzZ5NYX5z3FY5ycY+Is03kPhBAi1E6VkWcyYTKZeOUj74Mf8UpeGacefIKSkhJK8tMZfaqMPO8TP3rFnrBSz3viQfdDL/MBo0nPL7HHkISVEEIIIcSAErYht8arKAmzVUFRFKxmyH3ckdDypYLMuVCuKChKOQm5j6vJHK1yGwXJBgxlYArYtQoy59apfelBbGMO1Uo1OcagxmUAS2FOfhGToh3PY5mSvZus/N1kZS+nbXvXJM7hPd4pC1edjNlwqNQt+eFTLZXbYU7+brLy1xK15zlXQsdnuZpcqQd9t6WWyu3H1T71QvyWHRw+m4Lx7Ks+kkOxDD/7rM9kn/s5zjHOX0vUnhVdk1AB2/BV7uveaF/DjrwVtM5y9GM3WYuhwaIec47TbrKyx9JmAeJXkZW/Vuc9EEKIXjA6nfwSe0KpSz7poyP2GVIfvIzJZMLkPuPK4zT7PKoHJ9kDjLpntPOY/f+nKMsz8Wz5p71xBUIIIYQQoheFYTaTpHHQmLMaU00pu7SyVhVllJjSSQMgjVVmKN1l0y7HSE61glKcHrhntmPUJS1mntEeI91Ug8Xqp81gYn9VRY8liuO0uSVH2g68CrOXM1yjStRDj2Fs3k+Dv5k+loPYEqcRC8BUJs8G28dN2uXEMOnJ3WQtmqav3y0naRs5g9hoexxjYgOtLX7aDTJ+28f7ITGDyYmO+p6Ms5bTti9Q4s5hKqnZyxl+9KBHcjBQG1EjfJRbDmJLTNGRVGriSOlmopbuJjXerTh6CZPigZaTtI4cS5R3uRBC9GOfnrGnqEan59tnSZUEP1vq7rlrKVGnXp0qy8P0bHmv9FUIIYQQQvSOsOJ53a9sO1ZHUnyc87nxvgRqLFbN8qAY57EYR8KsgrISE+lp2m1q81zOV5Hptvwxs8LznAKNZYe2ApKd5cc8o/uLV+Gql1kBtoJk7WWNXagzx9zq+y4LguUgtsTHXLOwWnZQ2fwYqROCjOOl7bPjDB85jPEmRgAAIABJREFUxvk86q7xtDY3apYHLToZI47EWS22oykY47XbDU4TDUfBOCGGqAkz4Gh11+RU9BImj9hMpcayP5/9HbkXm3N2VuA2hs98jKg929wSXU0c2XecKTN1JN5aqrE128fEp/hpGJuD6L8QQvQDd39zMqOBU2Xv4FwQ+FE53hOmHDOrTp35FPiUPxz2mo/1wApKSp7gQYQQQgghxEAT5u+grWA9Jc7ZTjeakZwtiymNM2AwzIXyYnV2Vc+kFduXPipKOaaS9W57U9WQa0m3Hys3UZO7Qd0Xq4LMuFwSyu31tlBKid5462GLGq9kroHH2eIjvi82CpLjKF1sVWMrFKcBFRvITSj3LAuogUOF6l5G22HOoqlqeRNHSvdjnDnVb+22A69ic85y6isxTFo8A1vhHIrynoWlq9TZVSHQUo0N9fo8kmOeYhe5Lz/sjTamYkx0S3S519HDfSZVF1NJzX8F49EVmvuaCSFEv3P3XNbmpzOaD3hZ3ffK9PJhH6et5YkH1ZlUpjzc92P/6BW1nknd2ypz7g28ACGEEEII0VM+Pj2whtw4A7kAmChXcvpmzxtbAcmP25M+RuwzmjJRWNXTuBWZGOY60k5JmJ0HkjCvUrNAaemYWM8xG6RxjLokM1vUQ8ac1Zhy1+uLt0Udu7R0TNQR78j+ucf3Nbi2XZTWmFhd7XUwLp6kkrkkx1up1r1JVyxTstU9rlp2sCMvi7bsImI/fg5b4k9ZEg10SaDYE12HAPseWUv8JERugJYd7CiF1PzdRGHf0LyS3UwOQWj7sr2fqtcXQ2wibHuvlkmLvJN5U0ldepCi92qZtEhP5FiGRwfXRuzM5Rwu3UFb/BLa3ttM1KzdROF7g/Yumk/SBn7uk33J5KSWHewonEOl91JCIYS4oR5gRUkJK7oUr6CkxK307rmsLfGRaLrb87wHVpRQ0iUY8IBGuRBCCCGEGBDCDHG51NTkEuf8BEHXRuyK4n92k/fSPMfSPa3yYNh2lcLiec6EWVq6iZKyip7FthWQ7NzE3YpZazMv3Z0McbxAjDlUKwpbeLx7ywOjkzGObKC1xb7Bd+se+8ybosLNtDZvZpvz0+bcNxYPPKvJe1meY9meVnmw7EmfZGdCJnZiCrb62hDE9xqHvDls29MAXvtROcVnMCXgpuyoy/XGExUdZBuOWViWHRw+u5zJepNKXZYj+jt3CamzY7HV60yGCSGEEEIIIYQQfSRMsZpJSjJjre7GjKq4eJJKypzL6DbkwuJ5Ru3yIBjvS6CmdJfzkwsrykrsyamexLZaqEmKJw7U2Uy6OkJCTS4b1ASRrWC9a3lgd+LpYZzH4qQS1mvse2XMqcZqTqLuWKB9sby0VGNrjmV49FRS890+ZS57OcNHLifjyW7OqIoe67bxeC2H99j3b9IsD1LUXeNpddsHqqF+rz051Z34loOu5Y6Wg9hGLifDfSzyX2GKZgIohkmLl9O2/Vk/n6hZS2XhZqIcSxiDaiOGSbPGc2j7Zo8kXWAxTJqVgm2719K/lh0csQCWHW7LGptoONrQreShEEIIIYQQQghxI/lYHhgEYw7V5fbNywFM5Qr2VWta5UFIK8Z6LJk4g32hIqZylBxjz2KnrcK8Ps4eM8mESdfMqDSKy00Y5hooAZLMZkyU9iCeHkZyqsuxGOJwXb5CMe5LEU2UK3ou3H2pn9tSwe6wbKBo39iuya3oJSxZuoGivDn23i/drbahVR5k/PhVZHyWxba8zfbniWvJeigmyPi1VOY9i41YpmSvsi8zrN/L8MRXvJJDMcQmxnKovtb38rnoJaTO3s+2Pe6F3mPs6kfQbcRnMGUkRD3kI/mmNT4A8avIyh7LjsI5FDnKRi4n40mAsbTmuZU7x08IIYQQQgghhOi/DIqiKH3did5VQaahjPQASx1vDrVU5h3EqGNJX3c0vDEH28Te2wupt+MPdL0zPr37mhFC3HysVisjRozwKDt79ixxcdpL9VtauvMpFkIIIYQQ4qvO76cHulSQaTBg8Hhk+vn0u2D0ZmygoowSxxK+fqc3rn0vu/Oyuvcpd37VYjuagrHXEkq9HX+g64XxsWygKM/fUkchhBBCCCGEEKLv3LwzrWwFJMflUkMSZmt18MsThRBCCNGFzLQSQgghhBA3Ss/2tOrPjDlUKzl93QshhBBCCCGEEEII0Q06lwcKIYQQQgghhBBCCHHjSNJKCCGEEL2mo6Ojr7sghBBCCCEGqJt3eaAQQggh+lx4eDjR0dF93Q0hhBBCCDEAyUwrIYQQQgghhBBCCNHvSNJKCCGEEEIIIYQQQvQ7fpJWFWQaDBjcHskFtt7tja2AZEMyvd2MEEIIIYQQQgghhOjfAsy0SsJsVVAU+6M6x9i7vTHmUK1UY2+mgkxJYAkhhBBCCCGEEEJ8JcnyQCGEEEIIIYQQQgjR73QraVWR6bZsMLMCsFGQbCCzwuMkDMkF2EBd9ueq4zrPPpsqMzMZgyGTCufsqgoyDXMpoYbcOEcb3nEysZfa2+4aWwghhBBCCCGEEEIMVAGSVmrSyCshlFbsWDJYjqlkPQU2IzmrTZSUuTJGFWUlmFbnYKSCzLhcEsrVOlYzdXPdl/3VUBe/BUUpJs1ZO41ipRyTY3licRpQQWZcKYsdyxXLYX2BDSo2kJtQ7lzCWOwKIoQQQgghhBBCCCEGqAj/h5MwWx17TLmpyMQwt8R1DkBaOqa5ZVQUp5FGBWV1ZlYVA7Zj1GFitSOZZMxhtSmXMitgtNdfPE/HXlm2Y9RRQ0mcgVxHmSkd5sWTVDKX5Hhr7++5JYQQQohe8bOf/ayvuyCEEEIIIULs5z//ua7zzp8/77M8QNLKB1sByXOhXFFIw0ZB8uPqgTRWmdfzeIGNONZTt3gLoU8hmSj3mJFlb7da+f/s3X94G+WZ8PuvSNLN0rIUcGJIS5uClGLHKZQfBeQEuubArmwKxmV1ARfFm6uNHAhFWiCH9q2LcV+zhbqhEksodrbNa9oT8mrBmBZL75aNTyGxD5QSSuNYWUukgZA0jt0QEwpOYnvOHzOSRtKMNLLl2Enuz3UJovnxPPfMyBrp1vPDSyxQjs3Wgyckra2EEEKI45HVDzVCCCGEEGLmy/dHyU2bNmUsyz9pFe2jx1mKAyDWSbAH3Noqe5Ubaptppoz6bi1lZV9EGT46wi24XEAsQFOrh/qWPOvVymkKrMZl0KLK7u0mSjm1/TFwSYsrIYQQQgghhBBCiONJTU1NyvP8B2J3rcaPD4fNhq22jzKnbp29CjettJZVp45PFfXTW6mNjeUI4o6mt5YyrIhqj34gdrUcfI7UQeDDdYnnDl8Z9dJFUAghhBBCCCGEEOK4Z1MURZnuIIQQQghxfIhGo8yfPz9l2f79+3E4HJMq93vf+550DxRCCCGEOIHk8/lueHiYTZs2FaCllRBCCCGEEEIIIYQQUyz/Ma2EEEIIIY6Z13niljVs0S35/K2P8ehlr/PAvT04H3uUGxe8zhO3PMu5jz3KjQumos7Pc2vByhZCCCGEEFZJSyshhBBCzHCf59bHNrJxo/p49MYFsOBGHt1olEh6nSdueYAX9hauzsduhWcCL5C9yPR6CxWHEEIIIcTJS5JWQgghhBBZLLjxZpa+08PrkoASQgghhDimpHugEEIIIY5DRl0Cdd367r2FZ5bex8a7L4O9L/DAvc/wDgBLuW/j3Vym7c9S2LLlXG2ZxZqfuIU18b6DS+9j492k1buUpVu2TDCOy3ntlmc599ZzeeYZtZLP3/qY2rpMCCGEEOIkI0krIYQQQsxw7/DMvbfwjPZs6X0budsww3QZd2+8D1KSWa/zxL09OB/byKMLgNef4IEX9nLZjWq5u899jI0bsyeE9r7wLFs+7+QxbbPL7t7Ixru1sm95lhdqHs2s9+7LJxjH67zGOzyz+2Y2brwbXn+CW9a08/qN1pNqQgghhBAnCklaCSGEEGKGm8RA6Hv3spt32KJLerH08kS5zsvMCtUnypZy38YbSTboeoJbEk2tPs+tBY/j89xao6WoLrucpTzL3r2ANLYSQgghxElGklZCCCGEOMEtNej+93qOfUwSZXtf4IE1cN/GjVzGXl54IDDFcQghhBBCnLyyDMQeps5mw6Z71IW1NXXJfye3LScQ0y+qw5a6UdYyj4lYgPL0OIUQQghx4lqwgHPZwrOFmsZvz27e+fy5fAZg7+v0vDNNcQghhBBCnARyzB7oxB9VUBQFJeqnt7KOMOCq9tDaocs2xfrppYdgZ0y3qBdnqSN7mSEPrVqZx4TdS7fSjdcOhok2IYQQQhznLuPypWrXvlueeB24jLsfuxWeuZdbbrlFfTwxidZNl9VwK89w7y23cEtgN+d+3rzeKY1DCCGEEOIkYL17oH0RZQTpj4HLUYqzt58YLuxArDNImd9Pb18U1CV0BsHdZs9epqsaD01qmTk2FUIIIcTJ6DLu3mg0BLl+eeo2yYHSNQtu5NGNN2aUYFxutjoBFnDjoxvJLC2z3onFkV53tliEEEIIIU5sOVpa6YQ7aPXUq62U7FW4CaI2rFITVKVViyhr7dBaTUXp6yljUa5EVLiDVqebqvh2sQDlia6D8RZYWouocHJdub55VMo++u6GMQLl6cvjravC1NkqaaUHn8OW7MZoWpa6X11dOTZbOeXlad0aw3XYygNIoy0hhBBCCCGEEEKIwsiRtNKSOjYbtkoItbi05XYWlfXQFwWI0oebKruLak8v/TG0BFc1rlxldlSjdHtRc1Zh6hxB3Imug9CUSE714GuCNq2bIr5arVtfmDqHj7KQvguj1uUv3IyvLKQuVxRaUoJx0aKE8MS7Kra4spelxdBb2oaidNNdn9o9MtzRiqc+fhxCCCGEEEIIIYQQYrLyGNOqlCbdGFCJca3CHbSWLcIOOEoh2BnLMp6VrsyoH2eiZRaJcbGSSbJWetSsmLpPm5YUsnup92gJs1g/vXioTuTSdOscpThbK1NbZWWTrSwtBne8SZirGk8i9jAdvX5WG2fohBBCCCGEEEIIIcQEWO8eaK/C7dQlcbRxrcL9vXi0TI+9yg19nep4VlU52h3ZvbT5e3WtqQA8hLSWUYoSbwGVLkZ/r5V4vXQrCm3UTsEshS5Wa7HHAk30uquklZUQQgghhBBCCCFEAc0e/u//5PQv/kPuLWOdBHucuOMNqOxVuHFQ6XPijyey7Isoa63Eh4eQhSyO3VtPma2WQFU3XvsiyvDRFFiNy5u+szozoddr1+LwUO8CUPfpCLfgcgGxAE2tHupb9HV0E6Wc2v4YJv0Vk7HnKCtl8yo31DbTjIUB54UQQgiR0/e+973pDkEIIYQQQswgs3f8r1u4/Ifvm6xWu+v5ALVbXzfJfJKdKrcTH7qB1HFR7YFWzMazSuditb8JR22Aqm4vLVE/5Q4HNp+22hNCaVHrLuurxWbr0RYrWvkubR8bNl2MLlAHR69sjRdESLED0WTVuKj2VFLpsOHzhFBaspRlxO6lvsxGJSEUyVkJIYQQk/Lwww9PdwhCCCGEEGKGsb36nU8r5kmrmSBMna2J0pSE2cwQrrPRUZ0+yLsQQghx4opGo8yfPz9l2f79+3E4zMayFEIIIYQQIrvh4WE2bdpETU1NyvLZ0xTP8S8WoKnXT5tJ90EhhBBCCCGEEEIIYV17e3vK89kzu5XVTBQjUO7A16N2H5xhjb+EEEIIIYQQQgghjjvXXHNNxjKboijKNMQihBBCiOOQdA8UQgghhBDHinQPFEIIIcS0W7FixXSHIIQQQgghCmzdunWT2l+SVkIIIYSYESb7oUYIIYSwYu/evSxYsGC6w5gxcRyv5PxZN9FzNTw8PKl677///kntD3kkrV5dfxMHPlKwjY0zrowxd84crrmrY9IBCCGEEEIIIYQQQgiRzlLS6tX1N/HFC45waO48jh74I6MfjnLq3L9j05PVkrgSQgghhBBCCCGEEAV3ipWNdka28tf3d/O5ss8xb/4nKSo6lb8M7mPr716Z6viEEEIIIYQQQgghxAlseHjY8JHR0mrLjy9Peb70/tcYnzWL93btZ9bW19i34x0+HhlncHCcM07PNvFghPbGINsopmLVSpYVac+XuGmoKUnb7mXmrVrJsqL4onYag9sSWxRXrGJlcqVWLpbXL3E3UFOSXu4S3A01lDD5uCLtjQT1Faash81PraVrILGQVSuXES/S0rFmjS2PbYzOCQBDhjEOmh5XBfO7ugzKy3FtEscaP/d6YepslbR6QigtrrTlTZRGu/HaM2OxIlxXTv/qbhY1l9Nf7SZYGcStlZeybvXE65hAUNiaSol2e5lclZM/P0IIIYQQQgghxHTbtGlTxrKUpFX7tx3U/Fs0ZYOByGZOwcaCL5zDOV8upeisWQwPjnDqrj28+954jirTkxPFFO8P0h7RJ0zSRNppDO6nYlWDlixSEypPoU/mxBNhoCZn1tI4qE/a6NdrhjbzVBDcDQ1qPEOb2RwB9ckk46ppoKEmHosu0TW0macau5jvbqAhXq5W77KSHGXqjjVnbBa3yTgn8fOy1iRGs+MiQnuXSXnZrk1JDQ0NJbQ3RkxidOLsraQurJCSt5okV0s9HTYbfSG1XK/iNV53zJI+YeoKkrASQgghhBBCCCFOHDU1NSnPE90Dt/zr5VTV38/hgRaG/zvAwFuP8s7L3+VTZ80raACLr65g/8ubGTJcO8Tml7exxK1PhhSx7OYK6HoF41RHCTWrKijeFjFZrxkcZKB4HomjKVqmJo6mLK4hNj+rJoNSEkmJeq2XmT0269vkH+NkWbw2Ou56P71NAWKFqD7BRYtilgjLtm6KxBysloSVEEIIIYQQQojjlM/nOyb1JJJWhxmFuRfB3IuYe/YVfHrhVzn7omr+9sxz+MScU/jww4/h6F8YG1VgdIyjR0c5Zc6s/Guct4yr53fx7GaD9MpQhO0DSyhJT5gUlbC4eD9DZhmZohIWF28jki0zUlLCkgGTeqciLrN9JlJmttjy2SbfGAvByrXRc3ipL/NRGzBJW8UClNts2Gw2bLY6woDaRa6cQDi5rjyxv7qurq5c217bNma0DsJ18bJt2OrCWpXlyWW65VljCdQlti/XH0ssQLnDgSNlHz19fKnPTeNQCyZQbiNlUbgOW3mhE4BCCDEdwtRlvO/Fl+vfM4UQQojJSr+3qJ+zM+9BxyIOW8rn/2MeQkosue63um1iAcqn+f6c8r1O9yiXDw0G8v88FU9YHYvEVXIg9iPAyL7Mx/hh3v/gCMPDR2HsA2xj4xw9/Fc++ihX10BzJTVu5nc9i2F+Rd8aKsUAg4NWaxiga20jjY2NNDa2a618SqhpWMXi7WtpbGyk3SCJUvC4TPfJv8yssVnaxuicWIjRlEl5BeBqCVHmqzX4owlT5wjijiooioISgqbERj34mqBNUVCifkjZv4fe0jYUpYXMBlWp61wtWtlKCE9rE4EY2L3dyWV4CLW4csfSV60t99Dja04mtEz3yc04jsRavPUeWjuSd7JwRyueemnRJYQ4UcS7kE93HEIIIU4m4ToHQXc0bdzdY8WJP/HdwUNrpdGP3jOQ3Uu3Mr1j7qZ8r9Odx24ZCHjS0hNVU524SiStRgBGDqY8On/UwLbOn3PDnc/Q2zvKw/ds5ZHmHbT8/M/0bj/CzXf/B289/8gEqi2hxj2frlcMUh0DgxjngIqZlz0DpFtfTMWqBhoaGmhIGVOriGUrG2hYVcH+oFHiqsBxme4zkTKzxGZpG5NzkitGU2bn2Hjb7NcunYuWUBm+5rS35Fg/vfTgc2iZ8spWevriY7A58bdpCRq7l3pPD4lVOHFXmb05pa0Lx1tIVdKatmW4rhJCWuIrVyyrtZuaqxoPvfTHcu1jXUoceq5qPK0diQRZR6+f1dNxbxVCiCkyNV3IhRBCCGOxQDmVhGZGokP/vUKIaaJPUPn9fsPlhZbsHnjocGrC6vGfUHXPnVxw8RmcNU/hmz/cwnd/2s33f7qFB3/2Knf+6FVO/dRHvL1l48RqLrmKiv3B1MSRWVeyoQjbB+ZTlDHot8X16YqWcXNFMduM+qwVKq5c3eImUqZRbBPZxmqMhZDvtYlzrcZv+Iu6h5ASz5orJr94xOjvnUCssQDllWjlR/E7devCdVQSShv7ykosE4k/C8M44lys9vfSFIgRCzTR666SVlZCiBNLji7kRl28jbqQ14VTu1xndOPO6PothBDipNNZhyPoJpr+wTvjPnGMhukId9DqdJP4vd3isCnW73lpxxDTD73Sn+McZASbMSRL1uFTEssDU9jtP9t1yjbcjJXjPfnEE1b6xNVUSba0OnIYtb3VCJ2t66ny3JpIYI0NbuHouxtSHoP9G3jpsfupWfOHCVatDjq+Pxhkm37Z1UvYFtR3N4vQvrYLKq4yac2jrp/vztHaJ7JZ121uiMj2AYoNm/8UKq74PmktuuKzFk60zIzYJrKN1Rgny+K1MWTH2+ant1LX4sm+iDJaTbrU9RDs1JbHOgn2eKjOt5VRtI8eZymORBnxFWHUxk26ArPGYnZIVvZxUOrUtRILd+hafBnEkV5FlRuCzTQHydK6TAghjl/mXciNu3irdF3IQx5aK23U0lbwbtxCCCFOFD34fEZDbRjdJ5jCYTp0vTQ6qlESkzlZHDYl5z3PR1lIKyPqp7dSl2jSrWsjmPqdJO97ZbbhU8zqKbRcw6mYDTcjnw3SpSeqpjpxNTv+j3hLq86nw1TdcROMjJjudJC5dD/9zCQSVpqiZdxcsZ21XbplJTU0uNtpbGxMLFribmBlStZDHU9J3U3tprasyGw9FFesYuWyIgYbG0mUusRNw7IiMOocN+G40pTU0LBqHk+t1dVbXMGqlZMo0yg2S9sYn5OcMZoyKi99udG1yYPdS5s/iCPR0tBFS9RPucOBLb7ME0JpAXBS1leLzdajLVYMxq/KwbUaf5MDh80HTg8eraVVuE5NnLXatLdQp59otzdLLKYVmOyTOTaVrdKmvmF7PHjIFsei1CrsXurLbFQSQpGclRDihOSiJdSBrTmMN/09N1yHrTL+cddJ8iOUrgu51r2iNJ7Yd1XjoYn+GLhQu3G3Omwkbj2eapB2q0IIcZJx4g+5CVaWE4jqxmaKmdwnvNV4KjsIt7hwxYfpyPq9II84ot14CVDuiJefJY74PpbveR7q419F7F7qPT46ogD99Dr9tLniq+rx+Jqyn4Ncx5EyfIouBrN6poIr23VKH25Gdy7ks0GCWYJqKhNXiaTV8KFRLWHlQhvhytBBPj3BhFUJNQ2Z2ZiiZStpWJa+aQ0NDTVZymnAbK35+iKT5YWKy6SsomWszCjIaplWYrO6TZZzlivGjDryPcdWuGhRMtNMdm83ijdlAd0pCwAtT1+6utsgaZRerv55+jo73m6F9NJpUYyTUYaxkKU+831SQ25B0VcY/6dJHEbnzZN3MzMhhDiOaD8y1IVDyWW6Lt4uYgTKaydYuIeQ4cQdQgghTioOL92hPmyOOhal3BeM7xOr/U3UBmI4aKLX3VbYlIbdS5u/nNpADFcig2YUx7HquDaddU+Gy+J10oabSeTi5LPBdEp0D/Q9t5fhD0fY8OTzWR+hJ9fnkbDaRrDxqawz3omTSKSdxkYr3RbFhMUCNMkA7EKIE55BF3LTLt75FDuBrt9CCCFOXK4Wov5eKuPjU2W5T0z1MB12b32ye3wh7ldaGYnecrEATa3aECv2RZT1+IjPixULNFkcsmUCMZjVM0XMr5PJcDPy2WDazdY/Wd6yo4BF52oRJU46OVuqiYmLESh34OtRmxCfnI1VhRAnlfQu5CZdvPNjpRu3EEKIk4nd202oz4ajnCxDhLiOwTAdaishR22AqgkNVZJZnlqGDRsQ74roiq8LJYcscfr9eAim7TeZunUxmNYzRUyvk9lwMyfLZwN1/LT4ITr90ZkxayZgUxRFme4ghBBCCHF8iEajzJ8/P2XZ/v37cTgckyp3xYoVrFu3blJlCCGEEFbs3buXBQsWFLzccJ2NjmrFZKbvYxfHcSsWoNzRR73FrngTPX+Z1ylMna2JUv34ZSeYiZ6r4eHhSdV7//33W/58Nzw8zKZNm6ipSW3oMttkeyGEEEIIIYQQQlihDdPRVpAB2E9O4WYfPU4/k/sZLAe5Tnl5++23J7zv+eefX5AYZu/9sCDlCCGEEKYWfGq6IxBCCCGEmAoyTMfExc9d/LmHkOKdonMo1+l4lbOl1SfnwNzZ8ObTN3HgIwXb2Djjyhhz58xhaV0HI6Pw16PHIlQhhBBCCCGEEGImMZmBXFhwLM9dtrqMZ7IXM0POpFU8YfXFC45waO48jh74I6MfjnLq3L9jS0s1S+s6JGklhBBCCCGEEEIIIQrqFCsb7Yxs5a/v7+ZzZZ9j3vxPUlR0Kn8Z3MfW370y1fEJIYQQQgghhBBCiJNQRkurnU9dnvL8rH95jfFZs3hv135mbX2NfTve4eORcQYHxznj9GwTD0boWhPkbYq5dPlKvnymblWsnXX/XcKKKuhaE+G8+2pYGN/+AjcrqkoySjv42lP8xxZSy4q1s+6FbYltzly6iq9fXpQZSkp9QfRDiZ1/YwMVKR1ah3jz6bX8flB7Oq+Cf7pjGQc7G3lpR2bRZ84r5sDgALCEa++rYWHK2jAPnFbJL3VLbm9XePTazHJy2hnghguDfO2tblacN4H9JyXGumscPPQ77elX/HRv8qYd6wmo4Oc8zAOnNWF/q5sVTOf1NLbryXLKd9Sz5/HjoWms7lwW7PwVoEz9a8bsGk/r37IQQgghhBBCHD9SklavftdBzb9FUzYYiGzmFGws+MI5nPPlUorOmsXw4Ain7trDu++N5yjeKJEzxJs9+7n0+hogkrZ9MWf+5WXePFCSmuQiwtYtA0BxclGsnXUv7OfS5Q3atmqy6TnSE1fp9em8m3nSAAAgAElEQVSSaAc289z6dnbFYzywmefWd3HGjQ2siCeyDmzmzRh8uaqBFVVqLF1rXuaMlERchK416ccS5+Sh+JfTnQFuuLCOrkMtVOQ4cxnO8/KrQ9PQU3pngBsu9FHSrrDn2uSydS/Biokk34DCJByOQdJiKs/5dF1PMzsD3HNME1ZTcf1mgJTranKNZ9q1F0IIIYQQQogZKpG02vn45VTV38/hgRZGDo4wMjLCyMGDFJXUFrbGAxF2nnU1Xz/TePUZZ8HO6BBf1ieeYhHevmAJ5+/Yry0Y4s2ebZx/Y4MucVTEl6+vYOf6V9h1uS5Rlq2+M4s4g+28fwAWnjnEmy+qCauUlldnLktLoE3CeYsoIcjbO6HiuPiiHmPdCjVhldI67DzviZVoEEAVjz8uc2gIIabX1oHpjkAIIcRJYdYC9s2Ee85MieN4JefPugmcq4uLc29zLCTGtDrMKMy9COZexNyzr+DTC7/K2RdV87dnnsMn5pzChx9+DEf/wtioAqNjHD06yilzZuVd4cHods74Ymb3v7gzrryaM7a8wq7EEq2l1JW6fQ5E2Dm4hPPSv2OfWcJ58/bz/gGL9cUivH3B1VqrK5MyC+mlDn65vF5L+IR54LRy1u2Mr9Q/j7HuGhufOU19PPBS+nrt30/WJba54clYsp6dAW44Lb5/HV2YlWm0TGdnJ7/+nYd/yNaiKqUufRlmMca7TPbw0IU2PnNPOEvMeZaRT1wvJdebl2lwznX7PfCS2qXO6Bp03ZOs2zA+Xdn6MlK2NzwG9ZqlXKuX6vjMNQF2mdZrdh51ZZ1nVxO9urIyYs04Z8l1D9xTnrxupudeX57V10DymA3Le9s8Jmt/H0bxWdhup77eQObrJOPfBufTyt9yhvxeh1n/riZURubfknrty7khy+tSCCGEEEIIISYiORD7EWBkX+Zj/DDvf3CE4eGjMPYBtrFxjh7+Kx99lKtroJEIW7fMz5EYKuG8C7axM/6d6UCEnSzmC+mtnebN49OG+w/oklZG9Q3w+/WNrFvTyLoX4Fr9+FmmZU6G9sX8NBufqYFfWOl+9VIzDy0OseeQwp5DZmNg9fDQjmp1m3YPbzzQnPxCemGQr72laOvA/2TMuEwr9XylFPNGVWEeiHcdPKSw5y0/kRr9l3SjGF08eijE7Th56C1F645mEnNeZeQZ1yPwuLaOB2pZtzNXmWn7tXv4ZY2Ne2gzuAZQ8bhW96EQt69vMkhcJC28qzu5LR7tNWJ2DHZWfMfDL3+dTIR1/bqV27+jjjFmXq/RecxelumxJ85Zcl3kgjb2HGqhIue5B/J6Dajjqf3661GD12nq9dCf/+x/H7niy7Vd6rrHCaaMW5c/s1izbG/pdZjj78pyGdn/ltRr382vLL+WhBBCCCGEEMJYe3t7yiORtBoBGDmY8uj8UQPbOn/ODXc+Q2/vKA/fs5VHmnfQ8vM/07v9CDff/R/s+NUj1muPRXh/6VU5v8QsvLKC93s2cxDY9f91cYZzWWYyaXCQg4Z7F3NGYqB2o/qKuXR5Ayvua2DF8nm8seYp3ownuUzLnAzti/khhT1vleI3bHmR5vxSLllfmaPFhZOHfFpi5dpqbqeXt3cCO/uJpCTKWnljR9S4TCv1/K4P03B39hNB1xLrPC++5T3EEiPdm8RoWI5BzPmUkW9c67Qv0xnrstHtd201t+Pka/9oN47tpXjLmUrLCY2ueyqhXRvvLNsxXFvN7es7EkmF/9zu5874dqb1mpzHbGWZHbvB+Uych5zn3oTZa0Br7ee7yyjTnX499K+NbH8fFuLLtt3OfiJfSZ6nhXfVc3uOw8vOLFazlmcWX4e5/q4sl5H9byllP0uvJSGEEEIIIYTIdM0112Q8kt0DDx1OTVg9/hOq7rmTCy4+g7PmKXzzh1v47k+7+f5Pt/Dgz17lzh+9yqmf+oi3t2y0WL3aze88h8HsfunOLOE8tvOn2Gbe+EsFFxt2A9S1xoo7EGHn4HwtaWWhvjNLOG+e1jLLrMxCOq+Kr33Fwhf487z86pDC49Rm775kysMvDimJlil7HncZl5mrnvOq+NpXWvnPvOufCIOYj4kYb28vcJE7A9xQg3Y8UR76ioV9XqrjG4Qszizp4s5He/E/GWPXk01Evl6lJh8mUq9ZWVlNwTkDpu81MENpf5/q+ZjA5A3AsT2nE3ktCTH1lA/e48iztXz89I18/PSNHHm2FuWD9yZYWpiHz7ZxydnlbEjp+xpjw/U2Ljlbe1wfYHdi+/RtzZd3r7Zxyeq0LuVddVq5dXSbxpVv/YVQ4LJ3BVieT3kp20/lcQohhBDiWDj99NMNH8mWVkcOo7a3GqGzdT1VnlsTCayxwS0cfXdDymOwfwMvPXY/VzT+wVoE2oDo1gY1L+LLzvn8/oUu+GKJQZe9Ir7sXMLbL7TrxkuJ0LW+C+Itq6zUdyDCzsF4y6x4mY106RNX2uyBBbGzk1//zon9fAAHdn0C66WOjBY5C+/qpvtRJ5FoHgGct4gSWnXdgHKXaV6P1n2sJnM8n3UvJetKJLV2BvCvzzEG1gRizlvOuHr49f/R6rIyble+3u7jjXi3yp2d/Pp3uXYI80B619Ecx7DwH93wXDM/fa4s2Qop73rTyyLZaiaDxXM20deE2WtAS5weu9eGhe3OW0TJ73z8VFu368mmSXYPnCKF+LvK83paey0JcWx98PzdXHTL97ny2z/jym//jNIbvPw1/L1JlOjh8X3d3BbPyu4KsPxsB3+6V+GNfdrjCdicvZ9vpl0B/j3ioSbSlJp8qWjhjX0harLsV5D6C2aCCaSFXtbrz2uucnNuL4QQQogTQWL2wHhLq86nw1TdcROMjJjudJC5dD/9jPWEFfEB0Vdaj8x+FZfOgzMuN2kpZa9hxY3trFvTmFh0/o0NfN2eqz51TKvfA2pXwZXJxJa9hhXL5/Hc+kbWxTefV8E/3WE97Exq95yHALWrYLc2ELuaEPpMjU39wrvck+xi9FIdn6lp1Z54+MUhOxDFGhePvuXnhgsdfOYBbdHyEHu+1pFZpmE9aa5tYc9bpdxwoY3PxJd9xU/3Jn1d8XXq8eVuEeLiH5ZX8o0LbTy0PMSex01ifjy/MjLPgVlcTkp21PKZ03oAuL1d0dall5nzQIxdu5qHHnFQfpoPvuLh9hwtnrruUbvy/fI07Vp8xU/3Jm/2Yziviq/h46HFIR6dYL0J53nxLbbxDULsMR3AzOycpbP6mrD6GnCxYlOI2GnJ5benz2aZF+vxmW/n4tH25N/uJY/6uZ3gRAOaQhP5uzIrw+LfuKXXkhAToygKNpvN8nKAI79ezidG/8zHAyGUedfx8b43+Wjvm8w7A4b/99d0W9qwnf1l5lzdaFiOuRgb7vZh36DwPf0fxkJv3smU3b8Jwg1t3EEtD/4mxm0eK4nfwtUvhBBCCDET2fYcUhSAYO0CPrdwPlV3ZO8+cpBPW0xYRehaE+G8+2pYSISup4e4+A6DsammxDTUlzhWMbOFeeC0JuyJ5KEAddbB//yaWTJIzllWOwPccGEfvgl34TuxmL2WFnxqeuIRhReNRpk/f37Ksv379+NwOCZV7ooVK7izaZ3hul//7//FrugO7vpOE7NmJ35vY2x0lCcfqecLi0q43l2bsd+h1q+wuOZuPvHJT3HKrFMZHz2MMnaY8bExZv3NqSnbvvmLhznNk6uJapiHz+7gq/taKAe1ldMVfXwr/txw+ya+8Gp6i6D05TE2XF8LT3RzGwGW3w0/eNHLuWb1xlmtf4Obl27z8UfgSz+Isl5LiHWvtnHPL7RNvxHijWZXYh++Ae2/KOPxfS2QZTv1GMI8fHYl7d/wUPOLVtpJ23ZXgOVXqPWrLdVaKM+op5rfJsqLseF6B2vUXxip2RCC2yrTyiWt/vRY/NwX8fGne3UJva46LnmslI6UcyuEEEIIIxcXw9atWye8//nnn8/999/PunXGn++sSnzyc7ft5T/vu4ANTz6fc6d/WLPDYvHbeGnNfi5dvpKKSbVWylfJsasv1s66F7YBS7LMsifEDLYzgH+7n8cn2rLsJNfl9/HGV/zy9w/yWhJTYnxsjF3RHWzb+hpPPlKfSFzFE1bbtr6W2O6UWbNS9j06Os5p8+ZpzxT4m08AnzCs5+joRGZFBi4t5XNZN+hhzRU21mQsd3Jf/J+7OnkJNz9YCFDFtdSyeZfF1lJW6n/MTcc+hXO76rjktma6PWqSq7xZ4Y1miCegNqxyaXX2EHNEeWOf1trLdDtQE26VsEHhjQqguRpSEnJhHr4iyLWvKqxfCHTVsbw1RrknvZ4wv40X2dXMmpIQb7yo+yF1Xyij3ExpsXT1cUk4zPcq1HK6w63U3KtIwkoIIYQ4jszWP7GejLKihIr7Gk78lgf2GlbcZzrShBAzWIx11zh46Hdqly9pJWhV/LzFn3v4xSHvSX7+5LUkps4ps2Zx5wP/k58++v1E4spzfwOtP25k29bXWHLx5dz1naaMhBXA6Ng4HP1r4vnY6CiRV7v501tbGR9LTVIdHRll8LGvAqBg44J7/19rAf6+j3chSyLEyX0mLa3i4l0D1TLsLLsBqteGua3ZwuQJVup/QmtZVFFNDU28swvKtQTSJbe1JrfT7XPtdbruiabbwUt3O+CGKOvNPvDt6idGD+36xN03qo3riTuvlC/9opLljmSrMCsyYqmopua2DrqbXZQT5rcRP3c0Wy5OCCGEEMfQ8PCw4fLZhkuFOGG5ePTQST4rXYKdFZsUVuTcTs5ZKqvn7WQi50RMrdlz5nDXd5oSLaseWOHmo79+mEhY6bsM6h0dHYdRNWk1uHs3r/+f3/Cl/+sfqbjDA2jjYCXGw7KBzcb+d3bxWvv/Yy2whVVce6mP33a1UD7hX+nCPP1gD3/EwSUP6pfHky1TVP+uAMtvg8f3KZTHuyfmvV0P4OSP0SiQLbkU7xKoZ9RSSrPQy/p9Xna3lnPJ2T3UpI/ZZcgoFhd3/KCJB1tjfI4mYonEoBBCCCFmok2bNmUsO8VgOyGEEEKIGWXW7Nnc9Z0mllx8uaWEFcColrQa3BVlc3s7l/3jP/DZ887lk6eeoj4+OYtPnjqLT546m09+cjYf/WUPv3+xnXP/yW8xKju33euh/TYbD+tn69sVYIPV2fu6Omi/1E/HPt3sf/ui3HdpK7/NWcYk6t/Zxx/jXQt3dfLS7yeynZNrn+jmcSpZ3moyU+nCRdhp5d/N1mdxrqebjh84icWs7Gscy7nXueFXzTz9K4xbdQkhhBBiRqmpqUl5zJbBcYUQQghxPIgnrsLtG/jHm27NmrACODqmMLhrJ5tf3MSyG13MO/t0ODJMvFWV2tpK/ffge3v47XMvsuDGR/j04uusB1XRwhuvlrL8ChuXxJdd6qfjRWu7d4db+dIN0bQWQHaW3eBkjW48poLXX7Ga+x5zUH22Dy71UHPpxLcrb47yzvUOLvmVn44XvXz1G5Xcc4WNNdpA7N971c/yK3QtybSB1E2ldEf08Pg+O2BPK9d41/RYzl3o5VslNu4hxBvSd1kIIYQ47tgURZ09MJdX19/EgY8UbGPjjCtjzJ0zh2vu6pjq+IQQQggxg0zH7IETFfnBYpRZs/jq177KvM/MR5+k0v97YM8A3f+nh2JXY46ElcksflNuuuo9MXSvtvFbl5UuhkIIIYSIO9azBw4PD7Np0yZqalLHDLc0ptWr62/iixcc4dDceRw98EdGPxzl1Ll/x6YnqyVxJYQQQogZac6CL/HRu2+yOfQK2GbDKadgs50SH81KNWsWp523jPNX/prZnyqyUGor95zdazC4+hRJtDry8NVjUN0JZ1eAf4/4+YEMwC6EEEIclywlrXZGtvLZ4tP53LWX8MGOtzk69yi7/7SPrb/r45q7pjpEIYQQQoj8nf/P/4ujHw5l3WbOp4qwzf4biyW6+N4+he9NPjTrKlp4Y1/LsazxBBFjw/UO1vxenb1RBmAXQgghjk8ZSastP7485fnS+19jfNYs3tu1n1lbX2Pfjnf4eGScwcFxzjg9W8/CCO2NQbZRTMWqlSzT/3gZaacxUkJDTYn67+A2bcUS3A01lCT2TSquWMVKrZBIeyNB3Or+hlXHyyejnCXuBlJ3G2LzU2vpGkhUxKqVyxhsbySo3zG+uriYgYEBXaxpwnXYKpPjMISUFlwpq21UEkJpSVlKna2S1sRzJ/5oN96M8ULTtwNPSKHFpZbbUa3+O7ltE6X6csJ12DqqU+s2WBYLlOMIuol2e7EblWNWfq7j8xgtt1qGkRiBcge+nvhp82sxn2RyvOamX+br1umP0p35Ap8RrL/+cpZk8reTRSxAuSOIO599hBCmbLP/hk98+jPTHYaYFnZue1HhtukOQwghhBCTkjJ7YPu3HSy9/7WUx0BkM6dgY8EXzuGcL5dSVl7Goi8t4vPnn8bHh3P9MrkEd0NawoohNr+8n4qrSmBoM08Fwd3QQENDAw2r5jEUiW9XTMUqbXlDQyJhxdBmXt6/hCX7X2az4Y+nuvLTy1lVwf5gO4kqhjbzVONaBq9O1tNwM0QiUFITX+Zmia6MlStXassMxAKUV0JIUVAUBSVaSn84dX1TrwdPbxOBjIlwnPij6n5RP/hqAxjPlZPcTon66a2sIwy4qj20dugqi/XTSw/BzphuUS/OUv2YIzECTb34V6cmkpoTWaA85Tg+Z28ldVlmuM5dRup25TYHffXauVAUlDbozFV+VmHqbOXZ6z0mZeQh12tuxtC9bhVlggmrY3Burb7+CibtmOxeuhVJWAkhhBBCCCEE6FpabfnXy6mqv5/DAy2MHBxhZGSEkYMHKSqpLWyNQxG2z7+alUVAZJCB4nnMi68rWpaW4DLafTssvpmreJZnI0MsS99BX366oiLms52hIaBoiM3PdjE/veWVhRhMRfvocZaSSAvZvSlfPmOdQXC3sZpaajtjeE2+mdq99Xh8TXTGvNm/vNoXUUaQ/hi4HKU4e/uJ4cKu1VXm99PbFwV1CWr1KQERLKunW78o0AR+P85g/oef6/jc9X6CTQFiLvPWUNbOUYxArY+ykL5lGRnn+6SQ4zUn8mP1b1QIMTUuLp7uCIQQQgghxEySaGl1mFGYexHMvYi5Z1/Bpxd+lbMvquZvzzyHT8w5hQ8//BiO/oWxUQVGxzh6dJRT5szKu8KhyHbml2hZopISlgx08axxkymjvYlsh8UlRRSVLIbtEdL3TCk/XSTCtiVXq0mpoQjbB5ZgtumEuKrx9PioNWyioSWNquzYq9wQ7DRpSZWHcAetnno1SWGvwk0QtWGVWldp1SLKWjtQG95E6espY1FaEq2sWpf1iQWo7aunpWoiwVg4PoeX+jKz82OxDDVwgj0eqrP13ooFKLfZsGmPZAsvrWVLoC6xrjwQI9mFrQefw4YtvkNKOXXaucyzDNLqDifLLE+cC3VdXV15sh7TY9Axfc2lt0pKfx4jUG5Utslyw/NgtK1ZucbCdcltU89XejlWrk/mdU6eTytxZXv9mV3zXMeRPJaUxeE6bOXllGcck5XrlN85FkIUzpbnVlh6iJkhFig3eE8WQghrdr+4hlfWf5dXfv4AL7f+y3SHI8RJK9k98Agwsi/zMX6Y9z84wvDwURj7ANvYOEcP/5WPPhqfQHURXumar0sUlVDTsIrF29fS2NhIe0S/7QBdaxtpbGxMrhuKsJ3FlBQBRSUsZjuRoWzlp5UTBLe+WZW+lVdBuGhRoriDjswvk7FOgripykgwZYoFmmh1attm0L7g2mzYKiGUaGpkZ1FZD31RgCh9uKmyu6j29NIfQ0twVevGOgrT7CvTJX5iBGqDuFcbZYJ0dSYeqWMUWT0+V0uIMl+tcderPM4R+tZFGcLUOdSWWMlulPpEQA++vmp1XchDj6+ZMC5alBCeeDe2FpdWThB3vFtbCJoShVgtw+BcNkGbFhcp56KH3tI2FKUFV85jSJxR89ecKXUssKA7muiup4ZqttzkPISb8ZWFUrc1WhY/bkdmosXVEu8yGMLTGu+SZxSH2fXJfp0T59M0Lv1pyfX6M7rm2Y4jzo63PrX7brijFU99N91ZXy8m18PKsQghpsyDv6/N+hAzhPZD3OTHJxRCnIx2v7gG27kLuerr13PVzTdw9S03S+JKiGmSSFqNAIwcTHl0/qiBbZ0/54Y7n6G3d5SH79nKI807aPn5n+ndfoSb7/4P3nr+Eeu1RSLsr7gqbfDyIpatjI83pU9cpY5pVVMS7xpYQpG2X8li6HolkqN8/ZhW83i58ankWFgDgwxaj94iO97u+Bfo5JdztdtRldYtzk6VG3zN+gxD8ku9w1dGyHRAcf2YVqU06VplJMa1CnfQWrYIO+AohWBnLHM8q3AHvf7ViSRWLFBL0N1m0rUsdTyixJdz3Ra5jy/ORUuozHCd9TKAnj6ixmu08bx0LbHsXuo98YSedjzx5JyrGg9aYs+wHH2SsJWeRCEWy8jgxN+mXVuDuNzxTGXOY9Azfs2Z0lqq1adfbNPlJufBUYqztTKlxZHhsvhx615Die8Q4brMJKhZHBnHkfs6J86naVz6w8/1+styzY2OQ89VjSfR6jFMR68fw/xwakDG58HCsQghptbPVi1W/3/34uS/tf+LmaKKNklYCSEmIJ6w+uxZ/fD+f8GeILz7S0lcCTFNkt0DDx1OTVg9/hOq7rmTCy4+g7PmKXzzh1v47k+7+f5Pt/Dgz17lzh+9yqmf+oi3t2y0WJU6QPriEpMBo4qWcXNFMdsiEeP1RHila4CBrrWJ1ldruwZgW0QbWD1H+aC2zioeYHAw/u9tmFY3WXYvbX6n1rpCHdy8x+dItDRx+Hog8SUWUr/UW5z9zV6F26n7kq6NaxXu78WjfZO3V7mhrzPR7UmlDsCefJ4Wn8NHT48PR7nZYPDprByfjms1/oxB2fMow16F29lKxzFp8e9JDnKumLWemqgY/b0FLC7lNVdoBufB7qVbUWijNtl6ymiZmZRB5KP4nVMQdlzOuPJ8DetZOg4Xq/29NAVixAJN9CaSY1NxLEKIqTI2rn5s+uba7er/n9ie/Lf2//g2xsLU2WzY9N2Aw8bdjlWp3YFt6fdl3b6Z+2t1mbxJxALlujjiccUfVie9KEB8eaxXe1HHy6wzeH/WdbG227X32cxJPMJ16vNYoLzgPwDk1yXxOJwARoiTxFmf/SwAv/nVML/5r/yHxFHfq4zep8SxZXafMnvvNF4erjMb+sXgPnUciwXKM+/lM0CypdWRw6jtrUbobF1PlefWRAJrbHALR9/dkPIY7N/AS4/dT82aP1irSRsgPWWQ88hm3QyAQ0S2D1A8z6TDXiTCtuIKVjXoZvprWEVFPPFkVL5RDAPFqFUUsezqJWwLpnVLHNrM5okmssKBlLFoOoM9auumcAetTj/RlJZKUfyTTbzEOgn2OEk0oLJX4cZHpQ/dskWUtfrw6cez0gZgTzbgcNGijy3qx+n0EzVt7ZV+3Pkenx1vm5/eSl2rlLzK0LpbpbcqigUIhLVjRrdfLEBTa44xsAzDVMtpKugnQd2MjtnG5rJ6DGavORyU6hOa4Y7kudaSfhnHZbo8+3mwe7uJ+p306pqaGS3LoB9EPtZJMD5ppVkcGRXnf51N45rM36jZcaTXXeWGYDPNKQnkbMeX/TxYOsdCiIK6+p9aGDqrja4fLgWg4/tX8vyDV/Lze77E8w9eScf3r2RUyfXlxkMoMUtomLpE0jut+3yuWXLDddgqe3U/eKldxVOTME6chrOhGs0UbHUW48LGl1wfosznSPtSYNBK19WS0do7X66WNqi14eirzzGbbZ4JoViAZtqkS6IQJ4qPh7nu24/luZOWJOlgUu9TogAKNdt81tnFdfepkIfWyuM5UWn02WBmyGhp1dn6DFV33AQjI6aPgyPQ/fQz1hNWmAyQXlLEYGLcqrV0zXez0iTrFIlsozjRNTCuiJLFauss8wHYdWNard3O4lUrk4mtkppEt8R4663GZ5n44OyuRfQlxu1x4CsL0e21E+5oxZnRssJOlXsirWJ03bQcQdzRbl3ySS2TlPGwXFR7AN14VhkDsE/ShI5PaxU04TJcLYnucInsdi1UuQBctOjXOYK4o1Zar7mo9ugHxVbLQdf6Jvevp+llpHNS1lebaNFWFjKLy+IxmLzm9Ik9my39xmnH2619OUj5VcBsucl50P2C7vCVqd3YjJaZnqrV+PHhsNmw1fZRlng5mMdhdH0sXecccU3qb9T0ONLYvdSXtdKaljA2f72YnId8zrEQoqC+9OMVXHBhMV/6sTrY+p6Bg+zdd5ChA4fY++eDDB74kNHxPH6RTxlv0sVqP9oPG1lmyY2PQdjUiieU+hnA2+YH3Xh7AGVlJH8sSanXY/qFyu6tx9OTZVzJAsaXpL6nO620cJ00rVt9wZNLVayW92QhTgh/ee89OHoIeu/kur//OI894+8v1VMWm7Ai130qj5I6g+BezWq3wf1UL68hY2aeWKAJ/H6msvPLhCman9Scozx374XKyB++k/Wx7w+PKM/de6GSW5/y3EPPKX3xf//0FWXQwl4TM9XlG9SXOLbjTUjxOP1KdLrDOCmFFA9OxS8n/6QV8qB4QtMdhRCT09/frxw8eDDl0d/fP+lyv/WtbxUguqm1pPlbytdD31WWNH9L+fvvbFb2HTyq7Dt4RPnvd95X9r1/RNl38Ijy4i98WUoIKR48SvxtIOp3Kk79TSHkUfCEFCXqV5y67TKYro8qfmf8PhO/56TWmdxGf09Kvz/luF8VNL709fH3yWwxpB9TtrjTl6l1gPrwJC+G4iS+3KOElJDiIbkdnlCyLL8nsTx5/bLEm1K2/j6Qfg1S6/F4nLpYzK6P9u9Qsg6nfNAQYtJ+2+JTdv/hWWX3H55VlG0rFWV4i/Lblmzv7+nM3qfEMZHrPu2j0dAAACAASURBVGX6nm10z9CeR/2KM+V7dNq2IY/C8fo9O+pXnPHPH2nH8MYbb0z4cfDgwbw+3x08eFB57rnnMpYnWlr5ntvL8IcjbHjy+ayP0JPr82hhtY1g41NsHiqhZuUysvXcm5ypLl8n0k5jY5Btx6KuKeGixWq3PyFE4cQCNFkZgF0IMSOd/4PbuWnp5xkfHWdB6an0z/k3ik+fzeiYwpiiMDquMDoGR/JpaZVN1llys61Pn7TDRbVH35VaN1OqieyzGBc6vmz0M88WostFPrPkOkxmBDafSdaYldmAYwTUwRFT6knOKJyLbmZiSzEJIXK52vMTlN27+OwXzgbg5Y3PcrXnJ9MclchLrvtU2uzmhpMqWZldPF5GRzXKcfk9O0agNoh7Bn9Jma1/srxlRwGLLqGmoYGaApY4I5TU0NBwwh2VEGLKqF+SfD1O/NHu4/BGJoRIUBQUUNuzaAYGh/l45DAfj4wCcGRsTmHq0mbJNX3PMF2vG+tS41rtp6k2QMzlJdrso6xewZ6R1lA/ePsAddytHB+8Cxif+Xr1fbNgPe7is7J2G8+S25o4fsBj1rUnfSbZJvpj4DKLUZvptj5lplsfHbqTE6x1gDtKd8r3Bae18Q/jMcVnJrYSkxDCknOvv4/dL67h3IXTHYmYkFz3KcN7TJg6W1Pimdo1sC1ldnFHcxhv4gcGrQwClDs6CLe4rE2oNoPEArUE3W1022HGjcCuyTbFjRCioFy0KAX88C2OE9rYBnLthThuLfphLbdfdwHjo2MAjB8ZpeyKs1nwP27m4i/Oo/+1f+et367lrZfX8vHRv7Fcrn1RGT26Zkex/l51Mo1cs+SarY91EtRPvKLfniCd4WwtPvOYxbjQ8Vldn5OD0vTBOGL99GKlzKmcLTibHsCZ8joQQswckT/tme4QxEQUZLb5fGa399KmzRR+vEk5RoePnh4fjhk2g6AkrYQQQgghslEARW1eZdP+jwLKLPVj1HLPQyyve4jlnof4Z89D1st1lOoGHg/T7IvPLppjltzEen2XObUbGv7VBgknO976MnyVPsiYdGIiCh1fcr35BCXW4lpU1pMy82G42UdPfLD7Cc6SOyk5Z7p14m7rJkRl2syKellmBBZCTJnf/Nu9XFf79ekOQ0xIrvuUBXnOLm731qfOAnycaNEfX9SP0+knOsO6OUrSSgghhBDCRMkj/0ydaxHjo2MojIMNwMb4kVGuveZ05n9nEkMG2L10h6BSG0cD/Wx7WWfJ1dYn9o3vr2gzyBpwrcbv9BRuxtGCxKcfT6SJ0mjaLE9p442YJ3X0YUWTM7rabFT2+okmCs1zltycMwJbOlGWZrp1tURxBx3YDH/dzjYjsBBiqlz37cf4Tdtz0x2GmKhc96kc8p9dXJ0FWP/DiSgMm6IoSu7N4NX1N3HgIwXb2Djjyhhz58zhmrs6pjo+IYQQQswg0WiU+fPnpyzbv38/Dkf24U5zWbFiBevWrZtUGVOh5JF/5lv/4ODgh0dRGKfv4GE+HP0roDD/tBF+81/vs/+RdoulhamzdVBtaXBtYU7OoxBi6iVaWr37S17umSsDsYuT0tatWye87/nnn8/9999v+fPd8PAwmzZtoqYm9QdBSy2tXl1/E1+84Ahlzk+zaPF72BfuZtH5Q2x60myQSiGEEEKI41tZ8zf57k2LGRsdVVtZpbBhG7dxw9f+ljP/73w+D7VSaUufPW6mClOXMqtSoWbxm0xIdZmzOwkhxBRItLT63O3THYoQJ5X29vaUx+zcu8DOyFY+W3w6n7v2Ej7Y8TZH5x5l95/2sfV3fVxz11SHLIQQQggxPf71+e3MnjWL0bExRscUxsZGOTqqMDZ6hDfHxhgdH2d83FKjddQJORRapjTiQpqB8bpaUJQZFZEQ4gR23bcfU1tcfVtaWQlxLFxzzTUZyzKSVlt+fHnK86X3v8b4rFm8t2s/s7a+xr4d7/DxyDiDg+OccXq2D2kR2huDbKOYilUrWVYERNppDG4DoLhiFSvVhdp2SUvcDdSUQKS9kUiJ+u9kmS8zL14eWpmREtwECeoL0aj1wOan1tI1kFjIqpXLGGxvNN6nuJiBgQFgCe6GGkp068J1NioNft5z+qPm40hkUKfSLM13GudYgHJHEHfW/XKXHQuU4+irP4Yz4wghhBDHn97VP5vuEIQQQkyz67792HSHIMRJ4fTTTzdcnpK0av+2g5p/S51ydyCymVOwseAL53DOl0spOmsWw4MjnLprD+++l95UPp0+6ROhPQjuhgZKiNDe+CybS+LJJ11ia2gzT61tJ9JQQ0nJEoKRCDUlWtpoaIj9DLA/MsQyLWs1NLSf4nlXUbKsgYYarR59YmtoM081djHf3UBDPPs0tJnNEVhWY7JPPN7GSMYRuVoU1B/4Jph4mgy7l27FO7kyYgFqj1nCqhDnaBrOsxBCCCGEEEIIIaZdYkyrLf96OVX193N4oIXh/w4w8NajvPPyd/nUWfMKU1MkwrYlJVoCq4SrKmB7ZChzu6Ii5rOfoSFg3jyK9w8R32oosp35FRUwOBhfQmQ7LC4pyixHW7/5WTVhVaNvLlW0jGUlJruc8KpokxZWQgghhBBCCCGEmOESSavDjMLci2DuRcw9+wo+vfCrnH1RNX975jl8Ys4pfPjhx3D0L4yNKjA6xtGjo5wyZ5blitQWUckEWFHRfAYSySedSIRtS65WWzwVlbCY7ai5LTVBNa+kiPnbIqhtoAYZHJhPkWnOKsL2gSWUHIsEVSxAueEgpTEC5ba0qZU10eQ+yWmcw9TZygkE6gymeNbWxSyUndjehq0uQKBcW2+3q9N2hutMplU2KTPl+PR1mcUbps5WSStpU0Ubnqc8yxBCCCGmwZbnVlh6iOkXC5TL5wYhxKTsfnENr6z/Lq/8/AFebv2X6Q5HiJNWsnvgEWBkX+YWf/sF3v/gCMPDs2HsA2xj4xw9/Fc++ihX18B8DNC1tpEuQO1SGM8yFVE0f4DIIFA0yCCLuaqohKIlL6stsQbV1ls1ZsUCFM+jQG3FsghT5wjijip024FwHeWBGC4vBModBN1RlO70vm09+JrcRBUFe7gOW2UzYW986uYefH316kCjGeviYlnKjq+vhJCC4gLCfdg6wrS41FLCHa146hXslsoMU+fwURZS6Hahja1VTiDRZc843hYlBCld+8zPk/UyhBBCiOnz4O9rs67/waVtxygSYeqYDoUghDgR7X5xDbZzF3LVVVcklr3c+i9c7ZEB2YU41hItrUYARg6mPDp/1MC2zp9zw53P0Ns7ysP3bOWR5h20/PzP9G4/ws13/wdvPf9IAcIopmJVAw0NDTSsmsfLjU+xWesTWFKyhG2RiNoCa34RRcC8eWrXwvTWW4YGBjFoz1VYsX56462BbDZsla309EUh1kmwx0O9YbbFib/NqyaNXNV46KU/plu3WvuglbEuXme2siFYqyafEp/XXNV4WjsSLZs6ev2sTv8sZ1ZmrJ9ePFTHt7d7qff00JcY/sxCvNnOUz5lCCGEENPsZ6sWq/+/e3Hy39r/xUwgQyEIISYunrD67Fn98P5/wZ4gvPtLrr7lZmlxJcQUGh4eNnwkuwceOpyasHr8J1TdcycXXHwGZ81T+OYPt/Ddn3bz/Z9u4cGfvcqdP3qVUz/1EW9v2WgpgPTugKYJp6ISFhcPJIet0sa1igztZ4nWz6+oZDEMRnKMZxUvaxuRzPHUp4CHkKKgxB/T+mGpB3DqEkIALlb7e2kKxIgFmuh1VzE9DZdm0nkSQgghrBsbVz82fXPtdvX/T2xP/lv7f3wbY1q3fX1X/7DRcABxqV32k93604cL0JcfXx6vK7Vrf7gudZl53Wkl12Xrpm8WZ/b1WWPRnZfEcAKJZfphGAyOPT4UgsF5Ctepz2OB8pzHPBHT3y3R7LUhhMjHWZ/9LAC/+dUwv/kv60PiQOp721S8z4h8TOY+qltqeA80vs8ez2KBcpMhhI6dTZs2ZTySLa2OHEZtbzVCZ+t6qjy3JhJYY4NbOPruhpTHYP8GXnrsfmrW/MFa7fPmUZwYiyrCK10mCaehCNsHiknks4pKWEwXwS50y4qYv62LrmzjWakbsuzqJWwLNtKuT1xpswcWjH0RZbTSlP7qtlfhdhosL0id2cp24m7rJkRlyhulvcoNwWaag+CuMkhZmZWpHV+HbnyrplZdyyvLMZucJyGEEOI4cPU/tTB0VhtdP1wKQMf3r+T5B6/k5/d8iecfvJKO71/JqJLry42HkKLrNl+J9mNOiDJfbfKDcixAuc1BX73uh5426MzrA7ETf1TbN+ShtbIOWuLlhfDo1ndn64MfC9DU68HT25T5AT9XnFnWu8xiqeqkPHFeFJRoKf1hwNWibTtxrpY2qLXh6KvXjrmASR7plijEieXjYa779mP57RML0F+dfG9LeV8Xx1ZB7qNkvwca3GeP37xVmGZfz3QHAUBNTU3KI6OlVWfrM1TdcROMjJg+Do5A99PPWE9YARQtY6Ubgo2NNDYGwb1SHWwdiI9p1djYSOPa7SxepV9XRMniYiheTDLHVULJEiAxG2EWJTU0rKpgf1Arv7GRxmcp8ODsLlqifvA5kplWddRzvN0hynTLC5d9zV22qyWKO+hIZkvtXurLWmktqzcZH8qsTPX4eiu1Y3MEcUfTx9gy4qLaox9E3ew85VOGEEIIMT2+9OMVXHBhMV/6sTrY+p6Bg+zdd5ChA4fY++eDDB74kNHxPH6RD3fQ6qnW7qcuVvsh2BkDYgRq1bEkU/Ifdi/eieZDJtH1PtYZBPdqVrvj8SXW5IhzgscR7aPHWYrD6vZ5sePtnqqW3tItUYgTxV/eew+OHoLeO7nu7z+2vmPK+5WDUudURCdyK9x91PwemOY4H+ImFmgCv5+Z+JJNDMQ+fGiUzqfDVN3hQhvhytBBPp1/wiqupIaGhvRh00uoaWjIOph60bKVNCxLL6qBBuNKqGlIy0gVLWNlegG59snJRYuie8XbvXQrXpPtFFqy7ZvyPN912cpWP5ilR+XJ2kTKqExyHJ9ZvNqvqPrCTMrJqwwhhBBimoyPJieiOfPM0wGFWbNmcfrffRJsMDo623znNLH+XpylqxPP7YvK6OmIQqxfHWOykPmPcAetTjfRvMcGiNEZBHebHTtuqO0k5tXG5IyPhWkWZ671ZlzVeCorqQ1UZW8Bljd1wpn4D8meUAgqK2kFcNjweUJqMisWoNzhI/57syek0OJS9+2r130BCtdhawIPrVCv0OLSzdDcVEq026sbiiFMnboxra1lhJQWXIb1qN0zHPpfuz1+/L0+g7pLiXYvojml3Gp1fTRZttMfLfB5FOLEdu7196ljV11eAcBnZ/0XfO52Xt74bJ4DsUfp6ymjWv78jr2J3n8yCzK/B6ab8H12BtBaCnev7qc8ON3BZEp8svI9t5f1dRew4cnnc+60vGWHxeK3EWzcT0VKy6njQKSdxuA2YEnullzHk1iApl4/bZIAEkIIIfJy/g9u5/brLmDb4IcsKD2V3lf/jeLTl7LnwBHGFIXRcQWwcSSfllbZ6FsaGVJbIfsyd8RvtI0nhNI9gU/vsU6CuGmzA1ThppbOmDfZYjtXnDmPw4iLFiVKoNyBzZdM5kyOyQzJhjMdm8yYXO8xnIm5BSzM0AzQQ29pFEWxZ6/H2436+16YOlsH1S1eXKazQIczyu3IOkO1EMKKqz0/YfeLazj3qivgXSaQsIJwXSW9/mhmYwBxbBTiPprrHliI++y0ixGoDeJu6wb6pzsYQymjhS5v2WHpYY3agqqh4ThLWIHWIqyBhoaaEyRppQ1A5wjibjPJDAshhBAiO0VBAdT/qAYGhzlw8K8MDA4zMHiQI2NzClNXTx/RrBvoxtFQ9GNDGWwT9eNMzCCcH7VbRHzyFjtVbvA160rKFWfO4zCjdePThieY9AgBOWZdTm6XZcZks5mYrczQDIAzOaZozpmZ1S+8hLRkU9Y6nGljlWaboVoIYdW519/H7ldencCe6nevplJp5TitCnAfzXkPLMB9drrFArUE3W0mwwfNDNmmuBEnDO2DX2LgVyGEEEJYteiHtdx+3QWMj44BMH5klLIrzmbB/7iZi784j/7X/p23fruWt15ey8dH/8ZyufZFZSkz/ardBR2JiVE6CvXp1+6lTZtBOD/qoKw9urEoHb4eiH8wzxVnIY7D7qXN76Q1ZyEGY8fE+umljEUF++xjNhPzFMzQHK6jkpCuhdlMmQVaiJNL5E978twjRqC8FtpyTHAhplZB7qM57oEp9U30Pjv9Uo7R4aOnx4djmmcQTCdJKyGEEEKIbBRAUZtX2bT/o4AyS/0YtdzzEMvrHmK55yH+2fOQ9XIdpbpfZsM0++Kz+9rx1ntoTW9hFAsQmOAHcLu3Pv9ZrMIdtP7/7L1/cFtXmfD/uU3TNzDst0CcmDCFt0wlUzk2v/adKUg4Zd0hO7JZxjVZzbsznTUdWiklFGnZel/6jqnxrhf6YlqkZQOVeGnXu0xhtInreQdLM13qkjjytDtLaMeK1bXEAv1B49ilDpTGcWSf7x/3SrqS7pWuZPlHkvOZuSPr3nOe85xzr3Xufe5znscZJF30FjpNMP8gUE3POvsRD+n0zDARnVaNeZV7SEvbNIG+wo12fCTAdC7QvdWMzlUyJhcyMbcVeW1VzdBcUztaVsmSNZFmbUskko3hyW9/iYN9n6mtUnyEgGnSK8nm0YB5tOocWNJiPfPsNiCs7186iNMZLInJuPVIo5VEIpFIJBKJCY4HP4vP3cJadhXBGigACmsrWT552/Xs/XKlVDJVsPlJxKBLUVCULojpPKLd4fzSuHzG3T7orjtchpqdUG/UqUZ8PIKzzKPHRrdH5/lUTc96+uFuYdaeK28n0Baz5LHgDqcJEsCutdOVDJLOG37MMyQbZTo2zZhs68ZDhEhbT3GMqKoZmsu0NW0n7usiQkS7LhRdFmiTtiUSyYZw8N6HeXL0eE11MnNJiHQVfu8UBdflZsW4UljnPGppDixusOZ5VmINRQghqheDZx67nd++KVBW11gTq+zauZPbPj++0fpJJBKJRCLZRqTTafbu3Vu079y5c9jttYfb1nP33Xfzve99b10yNgLHg5/lrj+1s/TGJQRrzC5d5I3sHwDB3j9a5smfvM65B8csStMCawsZFLt+tu8Yxn0K4z2NCBovkUi2A3lPqxd/wInpXTUHYpdIrgROnz5dd92bbrqJ++67z/L93fnz53nqqafo7S1+IWjJ0+qZx27n/Tev0OZ8Oy37X8Z240u03LTIU9/pqV1ziUQikUgkksuAtpHPcf/t+1nNZlUvqyIUlDWFT//ZW3jn39RyPxShS3Fts+UDcXw6rwB1822/gLJxH4rSRWSr9TBCy9BsHIBdIpFcjuQ9rd57x1arIpFc1VxrpdB/pU5zQ/P1vPeTf8zvXvgFl3Zd4qVfnuX0v89y2+c3WkWJRCKRSCSSreFrT5zh2h07yK6ukl0VrK5muZQVrGZX+PnqKtm1NdbWLDmtA27CQmzD9OfbVa8S3GGE2G5aZgi57ASmnQTTiW0VA0Qikayfg/c+rHpc3Su9rCSSraLMaHXqm7cUff/4fc+ytmMHL//qHDtOP8vZF37NheU1FhbWeMf1lW7SUowNRZmhmc4jh3GkHuHo5Hx5sXYPg70OExFjDEVncgXxDPayZ6qCHEdKK6+WLZMa96F05d7PeYmtw7U8E3Jhnx1ANMIHPO7DNdfPKH2MtCQquJXH8SnDtKYbmAUwE8Jlj+JppEyJRCKRSK4Akv3f32oVJNseNUOzf6vVkEgkG8bBex/eahUkkquaIqPV2L12er+dLiown5riGhTe/b597PtwK027d3B+YZm3/uoVXny51FW+FJ3xqOMwgx26Q6kxhqLgMTNYLU7xSBQ8g4Nq/cUpplLgqCjHweCgg7GhVLm8TAhXF8SEUA1VWuYAdz02p0yIEUYR4QZZedxhBsYV7MQQm33XY/OT2PRGJRKJRCK50lAaIMOqx5ZEsh4aca3Wiry2JRKJRFIfeaPVqa/dQvfAfVycD7O8tMzy8jLLS0s0Ofo2oNkUY9EZ2j2D5d5QORYWmG/ew57c96YOOprqkJMjPcu0s5V8mFibfx2eRd30N9gtyR0WcjqXSCQSiWRbs9EP+6Xy5Z3B1c1WGJc2Cit9kde7RCKRSMrJB2K/SBZ2fQh2fYhd7/oob7/xE7zrQz285Z37uG7nNbzxxgW49BqrWQHZVS5dynLNzh11Nbo4dYKZdg9mTlYAOBy0z09ybGpxfXJyuHvwTgfoK4t8GsenuAjFQ7jK0pKqx3w+Vz4gadynoNjtajplXxw1lkEubXKumi+fnjju0wU19ZWHNM2EXMWBT3NlMgV9TIOhGpQxlqf1MeQzSL2qHcsPi9qf4nTQEolEIpFITh23tjUOpcomqYVMyGV4L9Z4qp03q5tEItlKXvrxQ5x87H5OPvq/OBH5q61WRyK5ailkD1wBls+Wb2sXef13K5w/fwlWf4eyusali3/gzTerLQ00YXGKY5PQeaCapclB7+AR9p85ytDQEGOlK/4sy8nhJizSeKJ2A2PMNIFhGBUCkQ5CoE9nxJkm2TqK0OJfucMCIQRCxPBGhgllbPgHvETGCwLj4xG8A35shuWLtbL5E4XjeImF3UAcnz2KJ63VjcGwkbHNoIyxPK2Psz1aWS/TgREDQ5gaTDTqSWsyZNpmiUQikUj0PPAflbfNRRo8LJNR6JudRoS7aJxRSY69RHKl8tKPH0J5z40c+MynOHDo09z6Pw9Jw5VEskXkjVbLAMtLRdvENwaZmXiUT9/zQ5LJLH//xdM8OPIC4UdfJXlmhUNf+Feef+LBGppbZOrYJHQeMljqZ0QTHYcHGTzSybmo3nBVq5wcarBMkQ6S7NIbrpwER1UjEzY/A95pZtOFY55u3VLAeM5bSZdy2d2DNzKuGYHijOtTHhuVNyDu64KYFhg+M0eSaQJ2zeOpK8L0bHGssWpliuTl+phTyt2DlyRzpXawzATRaS8DMiK7RCKRSCSmfP+I9vkF3d9Htk4fY65mY4px30e3W+JBiUSyLckZrG7YPQev/wReicKLP5CGK4lkiygsD/z9xWKD1T98i+4v3sPNH3kHu/cIPvf1U9z/3QRf+e4pHvj+M9zzjWd469ve5BenfmS5scWpY0zSyaHaLE3Q1MGhzmZmUqn1yclh8zMadBZ5RxXIMJc0qacL5i5EmqAzd8BNfzDJcChDJjRM0tOtGsBMy5cQ99FFrMSryavV0zZDlyeTMobyJBKJRCKRrIdVzcn8c0e1z3/U/X20uIwZPgUUBXSr9FG0fa5QSeEMuJTCccUFGZ2cMifsKsR9CorPzHhVHB4gF+bA8vG4ryg8gatIudJQBKX74vgMwygUyhSFW9C348qFRfARNzDO5cfJBrbSfQXVCWUgEzI4BzVQ6ZzUc76skgmB4ltne9q1lquzkfpKJJcDu2+4AYAn/995nvxJLSFxZKiV7YXZ3GU0L5nvV+dPozmqeE66rM933GcelmiLKXharVxE9bdaZiLyGN3ev8gbsFYXTnHpxceLtoW5x/m3h++j96HnLDaV4uQkdB7qwJKpKTVFIZzVIqkz8zTv2VO7nBzxUFHcponoNM7WXFj2aaIT2kHN26jHyOCjD+aemSA6XThk6/ZAdISRaFvBU6lCeZ1iqE5RugZtLbQRMVgSiIUyBvKsYuvG46zSrkQikUgkVym3/jks7obJr6vfx78CTzwAj35R/Rz/CmQtxJKOCfLJYHxd6nchoC2gMxRkwGUHT1o9JgTE2iBtKrUKGRhOgjcJoUyJcScTwqXYmR3QvQgbhYm4xeNxH0pXkmAuZIEWjsFV0/2EE2eyq+SGvwuYBhTc4cI4eIGgNi6JxLS2r5I/e2XcYaAP7LOQqJJQedsZczIwAoj1epHZIKG7LiUSCXDhPAfvfbjGSmlacr+V6SDJru1pBLgqqDZ31SBnOOnFmywP9QPOwtwX8xK5LM+3ZtgbV+fXAtunJ/nsgTlPq4l/jtP9l7fD8rJppSV2kfjnH9ZgsILUWJQZgKNDTOoPtHsYNIqk7mhiYWiIIX25jiZSY0drk5PD3cKsohRu0bwxhN+GevvnpG22D0WZ1g4JDE0+7n6Cw3bsSgCcXrx6zylbNx4CBNpihK2U14j71GWDEUW72XIGSSf8hNNBXHY7SkCnb9ENiduwTAwjeS3m41KEDX8ixqxSkOmNybhWEolEIpEAfOCbcPMH1c8m4JV5df8f3oQLF+C66yBbS8jPOES85O8b+oPQNwF+P4T6oC1WbERwr8MwkZkAPNBPoY2c4SrXVtitM2TZwG8LAGlCfQHaSu8H8lmYM4SGI3hjQqerDf9okKh9hLg/bHxPVcY0ngGIDitk3AWvqM3Cn4Aq9qptS//lqrhEso157eWXuWHn7yF5Dwf/pJaabty5Hz1bC23MboB2kupkqsxdNUiaiIJnlH766JvI4DcT4O7ByzBzGXBfVi8A1BBKfuL4IuOF3fFxChfz1pI3Wp3/fVYzWLnRIlwZssTbazZYATh6BxnsrakGvYODlFapXU4ON2EhMLvfa+1PGLylchMWRVe5dkKNMDpWqbzWQlgYvx2z+UmI8ppF+hiWMZZX3A99v0r7WHmcJBKJRCK5mlnLFv5+5zvVzx074Pr/D1AgmzWsZkhmDpythe+2FpgeBzIQnYaBBt4ravfcqjGoDzJ+7e9qbWXs2nGTZYX5+iXHbeBxwlwmort5N5Kh22eHgTboC1X3eGokIRcENG94bwz1AUfzdMs5yccEjCuo/lx2CHhNvJvShXrOoHE/4j7oyjmGaXJCLpgdoPBwFQdlGNIJGFGgNQgB7YWiXq7PDq3pyh5SPkU1joqw+repLKVElkFfKul5WT2jePym/gAAIABJREFUSSQVeM+n/lqNXXVLJwA37PgJvPcOTvzoGLd6v2VdUHyciLdHPldtBblYzeueRzPa/GnDhgf6Jsj4/ca/d/FxIk4P6SvkxzAzl8S2PWxWBaNV4PhveMx3M49/54mqle4Mv2BR/AzRoXN0HjlcIWB6irEhzQsrTzuewV6s5gUsiBpjKDoDtNdeVyKRSCQSicSEm/72Du44CDML8O5WSD4DzdfDK7+FVVHwsFqpM7lyGU7IBTHIhMCuGRmCVQwUhmQgCoxq9TzAREYnR9dWNV1qPT6bpiZrhjusGodC3ZuzVC3kgqgHRKJ4v09bmpmwAXE11lVCAKWGnRICw5AWYIuD0gVxP2WeZu5wweDlUyDUD/4BUMYLxqD4OHgHCkMXmFWXQ1JBrln/iIH+/aRVWUZ9qaanRHKlcKv3W7z044d4z4GPwovUZLDKhFzYA9PaSplt8tR/NZIL02OKmtQsULbfSTD3Z2aCKB5t/uzGQx8TGb23lk6GN4ZIyPPdCMbGxoq+X6v/Yt0YZQVjT6n6y1lpspfB+tywJBKJRCKRSCojQGifOeYX4MKyugGsrDaorWk1gIENsPlB+FUDRz3klgbm7rG7PWAfAX/u9b+urWq61Hq8tfITgyHhGCh6/TaKnJdYonx/EojYKTzMeLFEMOfN5larGC4T0YxA+Tq58l0QD6sGpPEk9Ov6H+zX/qgkt4RoH+CB0mcoq7IM+1JFT4nkSuI9n/pr1XB1Y231bP4Ewo8W2HqYYDoh48VtBdOzlecunAbnJo5PGc5/yy0NVIvYtPkzjj9vjNRkEMJlHycedltcEi8x47bbbivbd41BuasMN2Ehf0gkEolEIpEY0/L1Pu44eHN+aeDaCrR9FN79v+Ej74e5Z+H5n8LzJ+DCJetybS0wrQt3kl8uaIM2VCNBIxgJwHSgkIXQHgAiWohVbRmfYULl9RzXDEIt2v1Va2lcT80w1GJ0/+WGYJKGZGGqqd0ScgHyhWhAoHNd+y5d8H19Zun+IAyHVM+6pKcx3kvTGxBOZyP0lEi2K6lfvlJ/ZXeYmHda9TiVbC5agjHTucsScUYC00wH7PnsgPbANETGy0OU2/yMBpNXVEIzW0vbprd5/fXXG27SaCWRSCQSiURSCYG2ngoUUdgntCzod3rhTp/6+VmLHjkA2MEZKeTnGQmAp1v9uz8IAXsDcvfEIeJUl3kJ3RbUGZr8AxDpKjESZSBU43H9YZ8dCBaWnbW0QaAPcrfz8RGY9povcfOPQrKLdeQEtNCuZnAbDpVU0oyGZfsbQRqmc8spNcNevtluIAojURhoQEwvzyjEUJc2NhK9nrnrVSK5Enny21/iYN9naqsUj+t+C+OMR5x1eZxK1osN/4CXSJdSMneF8nNXVeLjRJxB0kKXfVCkCZoYw2z+AdoCfdsrw+x6sLdWL7NJSKOVRCKRSCQSiQmOBz+Lz93CWnZVXRWoLdFbW4FP3gZ7v7wO4TZIxKBL84BCly3Q5gehO6YokAwWx1IK2AvHzAwT8XFwGnjDdHsgnyTIDSKtGoly8pQ+6HbXcLxEV2LFQcjdYXUZnF073pWEdCXvJRuMBisct0i1dv0JaNN5oeUebsJpQLdf8an7e7zauPvqVUinTx+0FWWiVuONRdqsxauy1FwYPFFQXAXD3bqxqQHzI22bE3dMItkqDt77ME+OHq+tkn2OYc0rR1G6ICZX9GwZ7jAiHSTZpeQ9pYrmrirExyM4Pd0l86eNbo+TiKELl1t94dQXatzv7VZi2z6paRUhhKhebP0889jt/PZNgbK6xppYZdfOndz2+fHqFSUSiUQikWwb0uk0e/fuLdp37tw57Pb1vUq+++67+d73vrcuGRuB48HPctef2ll64xKCIWaX4A1tmeDeP4InfwLnHrQuz6dAj2icUUKiIsd1c4n7YLwHGhtjelMeSSQSy+Q9rV78ASemd9WWOVAiuUI4ffp03XVvuukm7rvvvnXf322Kp9Uzj93O+29eoc35dlr2v4ztxpdouWmRp77TsxnNSyQSiUQikdRM28jnuP/2/axmswjK0wIqa/DpP4N3/k1tcrsUNmT5gE/n6ZTbGhAWansTV/u53mWEkhrIwHAS+qWFUHKFk/e0eu8dW62KRHJVc231Iuvnv1KnuaH5et77yT/mdy/8gku7LvHSL89y+t9nue3zm6GBRCKRSCQSSe187YkzXLtjB9nVVbKrsLoKl7KwmoWfr0J2DdbK7VmmhAVsVLK1jZS9bXHnw41JNoGQCwLTEEzLAOySq4OD9z6selzdK72sJJKN5vz584b7G260OvXNW4q+f/y+Z1nbsYOXf3WOHaef5ewLv+bC8hoLC2u84/pKdxkpxoaizNBM55HDOFKPcHRyvrxYu4fBXkeF+gWaO49wuKOppNgYQ9GZymVYZOqRo+Sbb+7kyOEOmvJ12/EM9lKsRRyf0lX05s8ZTJO4nBc1x30oXbkeeYmJ8Ka54WdCLuyzA4jG+qFvC+rvm5qStbWuNLrl16c3Jgi7Ie5TGO8ROpd/g3biPpTxniKd4z6F4dbL/BqXSCQSHcn+75fsGd0SPSSS7YI/AdsnyolEsjkcvPfhrVZBIrlq+PnPf162r6LRSgiBoiiWGxi7107vt4tzes6nprgGhXe/bx/7PtxK0+4dnF9Y5q2/eoUXX672alJnDOo4zGCH7lBqjKEoeAwNVjlUg5dqg0oxNnSUoQWdkSs1xlD0HJ1HBrUyqnHqEXSGq8UpHjk6yV7PIIO5phanmEpBh6OXwUEHY0Mpk/adBPMP+nF8ih1lNraNDS8VjCCZkJaiWaiGKi3zgtu9HsOJRTIh+qIe0ontOm7rIBNihFFEeCsMPbrrMxPCZfcRF2HcPV66xuOE3dp4Z+ZIMk1yIoNfO8mZuSTO1v4iae5wmjlXH6FuGXBSIpFcqRi9bLN+nySRXL1IdziJRCKRWOMTn/hE0XfTmFYzMzOcOHGCNYs+76e+dgvdA/dxcT7M+f8MMf/8/+HXJ+7nbbv3rE9jQ1KMRWdo95R6N1XCQe+RTppnUqgmpkWmTszQ7skZtQCa6DjUCZMnC2WOqQarIttYUwcd1hvWcBNOB3FGxi/P+BLpWaadreTD7Nr8+DfJhpSZUHMqX5l2kG76t4OFx9ZCG0nmMoC9FWdyLp/1IjMRpS0YhNmcQTqDekpK9bbhH2gjMHJZXuESiURSJ0K3SSSS4v8J+b8hkUgkkvVhaLQSQvDaa6/x6quvcvLkSUuGq4tkYdeHYNeH2PWuj/L2Gz/Buz7Uw1veuY/rdl7DG29cgEuvsZoVkF3l0qUs1+zcUZfSi1MnmGn3UNHJyogmB/ubZ0ilgMUUZ+bbcZTKaHKwv/kci4sVytSLrRuPM0I+Q2YmhEsppOD0FT3rZwi5So/F8SkuXfBW/Xft73hBpi+uLj3LyXDpo74Wte0jnl8uNk3ArqD4SgwP7h680wH6iiLHmtQx7Zeqo8/n0to00qMUMwOJcZ8LfazWVul4W5FpLkM/zoqSGwtNVshneA7iPgXFbseu6Me7xvNYpLeC4gsRcpX0Le5DcVVJvRofJ+IdUD2kbN14iDKRKYx/a3cLbXmDa5rZ6TZajE5JicFLIpFIriROHb+7ynYXp47fhXxI30Li4AoBGXC5kPPRpiANVJIrk5d+/BAnH7ufk4/+L05E/mqr1ZFIrloMjVaKonDgwAH27dtn3XC1AiyfLd/WLvL671Y4f/4SrP4OZXWNSxf/wJtv1hC1VM/iFMcmofNAAyxJzXsw9gObZ2GhWpn1EsdnD9AWEwghEOkgya6cASpDyGUn6kmrx4SwmFJ4msAwjAqBiHmJdCn0MarKiHmZDoxoRoc4PnsUT1prOwbDITthEcOLk2BaGCxhdBMWaTxRu85Y4zaoU6lfqo7J1lGECOM21KP09rKCgaS0z+kgBPoqtFVJLysyzWXY/AntXMXw4iWWH79pArM9BucA3GFRqBMZLtLb2nnMkSGkrt1EhP34B7xExgsl4uMRvAN+A081zdioKChd6HS20dI2rTlWpZnFQ7fNTY9X88SKjxPx9hjHM7O10DY9S9romEQikVwBPPAffRW3AvIBfktwq5HHFDsMJGSw8I1BGqkkVz4v/fghlPfcyIHPfIoDhz7Nrf/zkDRcSSRbhOnywGuuuaYmw9UywPJS0TbxjUFmJh7l0/f8kGQyy99/8TQPjrxA+NFXSZ5Z4dAX/pXnn3iwBnXV5Xp0HqIsVrplmtmTs0LNL7BQd5l6cdJqR4sT5KUnbyfwM+DVDAWZCaLTXgZqXjbmJDiqGSfcPXhxFjyU3D14c8u/tBhFBYNFhOlZK2YGG/5Ezlhj4qlUqV+ajnmd6tbDpM9V26qklwWZFmTEfV0Q0weodxLM5YTWnwO1sOY91VWSqtviedSI9qkGzrzNyd2DN+8VFWc8GTRJS60ZG4VApFsZ1nnxuXs0w1d8nEhbCzbA3grRiYwWz8puJBCw0+os1k8ikUiuNL5/ZL/6+YX9hb+1z3Lkg/1mY/OrGQWvwEiYW4y8liVXBzmD1Q275+D1n8ArUXjxB9JwJZFsEaZGK1ANVy6Xi+uuu45XX32VVMos4Dhc/P3FYoPVP3yL7i/ew80feQe79wg+9/VT3P/dBF/57ike+P4z3PONZ3jr297kF6d+ZFnZxaljTNLJoXotVospzszvpamJ4qWCtZapl8wE0YpeQ5uJl5gQeU+umoLD2/yMBp1F3jxbokcZGeaSDVCpXplxH13ErHnF6QLbC5Em6KxXv2nAWWLsc9MfTDIcypAJDZO0Eg/M1o3HqTPAacv84nNJvJqVztbtgdmJCss1obpnnEQikVy+rK6pt02fO3pG/fzHM4W/tc9cmXIEEMOngKI4CWW0h/84KIq6uULlteI+UHzmOoVchfpKleVwPkVX1qQ9vT6mZepp16APPgVKog6Yt607Vunuo5JemZD5WJbpUiMhF2Uv8+I+VWYmZD6O9ZLry3r1NqJYpplHVWnIimr7K1FPHYlkY9l9ww0APPn/zvPkT2oPaRP35cKGyGt7aykOuVMImVLbb1jcZxA+JxeepWr4mcuEuM8kXM/WU9Fotba2RiKRYGVlhX379uGoENxpeeUiqr/VMhORx+j2/kXegLW6cIpLLz5etC3MPc6/PXwfvQ89Z1HVFCcnofNQB/WZrFKMHZ1kbz54exMdt7YzEx0jVVKGzgMlZYYY0xuutOyBtZFbWqZ54dhaaKM4vtVwRPPi0WJflS+Vs9OqNyzEx0s8dCyitV0uv5L6Id0/b4aJ6LSxt02lftWlRzXPnWmiE9pBzUOtUluW9DKTWVFGHF/RErsq6APbZyaITlurVo4Tz2iCGF1Fsa5s3R6IjjBS0cCkIzNBdFrzAlQF4CFAVwDdvhbaIgEClYxSmTmS+oD9EolEcgVx65+HWdw9yuTXPw7A+Fc+xhMPfIxHv/gBnnjgY4x/5WNkRbWHGy8xkcuyGsPXlXt5E6MtkDNmaVsmyHASvEkDw0QGXArMDqheRUKAGIWJKnebwXShfFugxIgTB6WruIwnWmJwqbNdZ7LcqFNEtbbd6j6vWf1qemVgBBDhynrWQyaktlt6C+AOA31gn4WEv7KMmoxPG9KX3HUXA5xIryqJBLhwnoP3PlxztbhPYbg1F+ZFZtXeMjIhXIqd2QGdg4SF+cpIznDSizc5bPA7rVu5EvMS6dqeRp/KaIa98dI5dvv0xNRotba2xsmTJ3n11VfZt28fBw4c4JprzG1cOU+ricgP6f7L22F52XRbWobEP/+wBoMVpMaizDDP5NEhhoZ021gl65G+/An2HCnJAujoZdAD0by8KHgGOaz35HL0Mnikk3NRXZvHsBicXbf0TRmmNa2PTaVmE0x2acftUTzp3LIyG/5EjLaAvcRqa1PjFeXqlF1YVlHbRidftRy76fGaBWJvYTbfFzuBthgJv82gTqV+WdVDj41uDwUjUhlO2mb7tLZ0RkGTtqzpZSbTXEbc10WECF1lVnwT3P0ECahB2Ptmaavb00oTF9bijeXatfkZaIsQaRuoMFHqrk97FE9aP6na6PY4wemhYPNy0+MFzOJZgWqM05YTSiQSyZXGB755Nzd/sJkPfPNuAF6ZX+I3Z5dY/O3v+c2rSyz89g2yazW8kS+KEeimP1g836nZc9P0e5xEJ9IUDAlpQn3QFhOE3Trjgo2aMvuG0+CMFG5LQ8PgjVE0b/hHgYCuTB+0xUoMNBba9QxActjcI8tK25Wwold/FcNR3XSXG6xy+BMbYyiz1hejLH5mm0Qi0fPayy/Dpd9D8h4O/smFGmqqoTlGpaVqi8kQ6gto86Rut81f0zwJubm4n/6Kz6QYhnG5PNBCAIV7infHx7dGHSOEAWtra+Lpp58Wjz/+uHj66afF6uqqUbEivtW7Txz/0gfF8nNfrridfe5BcfxLH6wqT4hZcfyrx8WshZJby+Wi52VMOiiczqBIlx2ICS9OESw/sA42QubWEPMivLHNbDEtgs4rY+wkEok5c3NzYmlpqWibm5tbt9y77rqrAdptLO0jd4nPxO4X7SN3iT/58pQ4u3RJnF1aEf/569fF2ddXxNmlFfHjfwlUkBATXrwi99OcDjqFU/+jGfMK8j/cut/U0nkwHRROnZxyMNy8IILp4n1BJ8IbQ4g0wgkiZlAv6NTqVShTacu1G/MinEEDfay0ratTVs6CXvq+B50Fa403ZjA2mrzSMtXGs/S7UTulsmNavdx3vDpZwcL+4nHLzbXaPUssmJdZdD2lgyX9MLlc0vr6weL7IFMZsRI90K7d4vuomFfft5iFNkvvw66c+zLJ5cVPwwHx0nPHxEvPHRNi5rAQ50+Jn4Yr/b5rxLwCr7fwf234DCPZcKrOk2a/LaX7K8zFpWVj3sv8fJffowghxM9+9rO6t6WlpZru75aWlsTTTz9dtt80e+Du3bsteVjlCBz/DeffWObx7zxRcYt957EaPKxmiA49wtRipTIpxoZKvK+G9Ev+NpDUGENDUWY2o62rGZufUU8U+2W9SHiTyYQYNg3AvjHEfXYCFT27JBKJ5PLlpr+9g9s//t9Zy67x7ta3Mrfz2zRffy3ZVcGqEGTXBNlVWKnF06oSmQmiaN6utm48RCl6wVtxKXadHjROTGXmQxNUKFMNd1hdkmi4DM5K25WwqlccAm2FJYRGHlI+u+q1JQSINCS7ao8bFXJB1FPejs8OntwSyBgMhyCsLXsMpkGEc0v0IDAb02UO9hKncKxAccbh4kzRVrImF5cbJaoLPWFFhj6DcflgGmdKrtSmRLI9uNX7LcRLv+KG970LgBM/Osat3m9ZqxxJ0qotGYu1BeiTQa22hqohS/SronJbSYKsanOxXsZ4DyJhlLFdsl6uNTvQ3t6OEAJFUSwLuzP8QkOUUnHQOzhIb8PKbQCOXgYHt6Tlqw6bPyGd1y2RIeSyE5h2EkwnNvVH0x0W8hxJJJIrG6H9zul+7OYXznNh+SIXlrMArKzubEhT6nKEUe13XF0qbx+J488ZBqZnSYOF3/mcsnFgGDWBRzH52IXTmMq0UsYK4RgoI+AvXTJnpe1KWNXLri6JdLWaxJnKQBIYyGcKhgEvjNfS6UyQ6PQsA4mSTmZCJAkQsUMgt8+bM0INAwld4dLsw8PMZcBdpkNpxmGtHGrG40I//Ax4A+X9yMyRdAYZdeeKDeANDBeOVZER7VOtcAmzl2RxH0pX7hHQSbBamxLJNuI9n/prXvrxQ7znxhoregsvcd09Xrpq+gGRNIyq86T6vFT8wj2OTyn8HlWdi3MyCOGyjxMPu2Xm2g2gogtVLQYriWTzcRNueHDDjZC5mWhrki/rPkgkEsn2ouXrfdxx8GbWsqsArK1kafvou3j3/z7ER96/h7ln/y/P//Qoz584yoVL/82yXFtLW1H218xcUktyEmckMM20LuajPTANkXHVi0ZL2FJfEt/iQO/RaS8tNgG2NB4njMdLPLQyEJ1GTcBhQytTT7sabgiWBmU3k6tvuxK16GWDhIBR1AyDjXXizgUwr0QjsyZvNUYZjHU0LFOyRLJ1pH75ylarIKmHdc2TOarMxUXt+RnVsrdfKdha2rZahTzV1/1JJBKJRCKRXM0I1PVcgKJ9IkDsUG+j7vR+lTt9X+VO71f5rPer1uXaW3Hmb37jjAS0jK/xcSLOIOmSwE3B/A14ITFLkdElEyJk+Qa9JKtxXmYu85G6FM1nB4Jp3JqhSy0Dvnix8SsUt+5r6x9Vl9zpl2D4ByDSVRx0XW0bS2+tc/WLxwPT8bD5IR2E5FzpAWhDZwDLwHAEw2zDrU6YTWtjEPcW+mOWBbqe7M31YjVrsq2FtukAI/FcsWFdP6rJMM5gnMcsU3KlNhuVKVsiaQBPfvtLHOz7TG2V3D26pbAZQsMRvMbpyiUbSgPmyapzcUmL/gHaAn01Lyfftthbt1qDPNJoJZFIJBKJRGKC48HP4nO3sJZdRbAGCoDC2kqWT952PXu/vI4wATY/iRha5tkuiKlesvHxCE5Pd8mSBjWrayR3p+wOazGGdLE4+qC74rNRpazGmsy8PjmdhJYtWFfGtF2jrHQxCh5I2mYTjAadFHkmudHaVj2gFEWtariEzwh3If5Urr7heMQLx+0BGDCQH9bLsYMnLfJGO/1mntHZLAt0Hdmb68Zq1mQ34VihH314dP2wJqMsg3H+gFmm5EptNipTtkSyfg7e+zBPjh6vsZabcNpD1F7IuH5ZO1ReztQ1TxawNBcXN0h/EAJ9VbLIXy7YNirlbu0oQgjrr8bWwTOP3c5v3xQoq2usiVV27dzJbZ/fRmkUJRKJRCKRVCWdTrN3796ifefOncNurzc8t8rdd9/N9773vXXJ2AgcD36Wu/7UztIblxCsMbt0kTeyfwAEe/9omSd/8jrnHhyzKC2OTxmnRxgZDyTVkeMnkUg2j7yn1Ys/4MT0LuuB2CWSK4jTp0/XXfemm27ivvvus3x/d/78eX7+85/ziU98omj/pnhaPfPY7bz/5hXanG+nZf/L2G58iZabFnnqOz2b0bxEIpFIJBJJzbSNfI77b9/PajarelkVoaCsKXz6z97CO/+mlvuZCF2KURa3RhHHV5QJSUFRfOXxNy63duO+8qxOEolEsoHkPa3ee8dWqyKRXNWYZg9sJP+VOs0Nzdfz3k/+Mb974Rdc2nWJl355ltP/Psttn98MDSQSiUQikUhq52tPnOHaHTvIrq6SXRWsrma5lBWsZlf4+eoq2bU11tasOq27CQtBaeK8xrIZbWxBu+4wQmx+ryQSydXNwXsfVj2u7pVeVhLJVtFwo9Wpb95S9P3j9z3L2o4dvPyrc+w4/SxnX/g1F5bXWFhY4x3XV7rJSzE2FGWGZjqPHMaReoSjk/Plxdo9DPY6TESMMRSdyRXEM9iLIy83hyq/o0nfpl78IKXiU2NDRCm0mxob4sSeIxxWhRTaTjl0ui0y9chR8l1o7uTI4Q6aLLZZPCYVyhb1GZo7C3otTlUaQyqMS3XZBYz7uTA2RHSGMpo7O9k7eYY9RW2lGBs6oe5byLWZO3964vhK3rp6Y2KbrxtX06i2lqRXzYRc2GcHLvMsQgXiPhdz/Qm6J1z0MVocD0UikUguE5L9399qFSQSiUSyxRy89+GtVkEiuaqpaLQSQqAoimVhY/fa6f12cdrb+dQU16Dw7vftY9+HW2navYPzC8u89Vev8OLLpa72pegMFR2HGezQHUqNMRQFj5nBanGKR6LgGRxU6y9OMZUC9UvBILM49QhHj03hONyBajPRGWtSYwxFx3DojSWLU5w41047J5hadNDRBA5HO9HUAlAw4KRSM7Q7egu6HJ1kr2eQQUdBzlQKOkr0qU4F/VJjDEXP0XlkUJOlGpAeQTUuNVUcw1Tlcakiu2o/ewcZ7IUig1TOUDhZobuOXgYHHYwNpUwKOAnmDEBxH0qXb5NiXRgbn+oiE2KEUUT4yjHsuMOjzLkU7G0xrV8NHC+JRCKRSCQSiUQikVwVmMa0mpmZ4cSJE6ytVTMsqZz62i10D9zHxfkw5/8zxPzz/4dfn7ift+3e0zBlC6QYi87Q7in1vNGxsMB88x7yrTd1aAaiYpo6bqV9/gypRQMZDgftnGNRd2wxdQb2H+DAfjiTq7RnD80zKQpmlRSpmXYcqrWMqWOqIafIvmaiT00U6bfI1IkZ2j1641cTHYc6YfIk5SafymNYPC5WZG9gP63i7sFLkrnLLl1DN/1XnCXHhj8hrhjPMYlEIpFIJBKJRCKRbD6GRishBK+99hqvvvoqJ0+etGS4ukgWdn0Idn2IXe/6KG+/8RO860M9vOWd+7hu5zW88cYFuPQaq1kB2VUuXcpyzc4ddSm9OHWCmXaPyRI6DYeD9vlJjk0ZWaMskkox07wfR95Qs0jqDOx3NNHk2A9nUiwCNDnY3zxDKqWr1+7QPLxSnJnPGbAajF4/s3aaHOxvLja8gcUxzBe2IHsj+2mV+DgRp4funP0nE8JVFgw2jk9xEYoXjrn00XCL6uRSVBfq+XyufBrwCGbpqau0oS/pU1DsdjUddF6OVj/ky+tRqK8dy4sr/W6kr9Z3k75lQq7iwLm++DrGCSBDyKU/llvGqR8vq/2QSCSS7cOp43db2iQbQNynzkOZEC7XFZJOXCKRbGte+vFDnHzsfk4++r84EfmrrVZHIrlqMVweqCgKBw4c4OTJk3nD1YEDB7jmmgrJBleA5bPl+9/yPl7/3Qrnz18Lq79DWV3j0sU/8Oab1jy4ylic4tgkdB6pZh1x0Dt4hKlHjjI0aR4nanHqBDPN+zmSN0zNM3l0iElQYz0d1lVaTHGG/RxqUuXv5xipxQ46mppw7G/mzOIi0FS8NBBA7/FliK5Nw9hNJmVL9TNtZ54F/epFC2NYNC6LFmTvqVRmI1ENIQHTYfCcAAAgAElEQVQAbwyRyHn2xPHZo3jSgoS2dNAVyuD2a3WGPaSFwJYJ4bL3EepO4LfF8dkDtMUECTfqjbHdRSi/pG2aZGsaIawsdzNro7iUOyxQ48qq8kL97nxbgdkBNehs3IfSNULcX+uyxxJ9zfrmTyD8OR3G6Qm7gXid45Qh5LIT9aQRCV1nRQyKxmvj81hJJBLJRvDAf/RVPP63/2N0kzS5ynCHGZ1zodjbiIkwV5p/skQi2V689OOHUN5zIwcOfDS/70Tkr7jVKwOySyQbzU9/+tOi76ZWqGuuuYYDBw6wb98+Sx5XywDLS0XbxDcGmZl4lE/f80OSySx//8XTPDjyAuFHXyV5ZoVDX/hXnn/iwRrUV5eg0XnIYvynJjoODzJ4pJNz0SHG8mvkVMPP0NAQRyf34snHswI1rpNap3jJX25poEMr24RjP0yeVEsUPK8WWTzXzB699WZ+gYWKemptDg4yWNFgVVk/83b0+lQawwrjYkV21X5uBE6CaYFIB3FGxgumkMwcyZxnj6KgdEWYnk0X6oz61Rtem58B7zSz6VwdLz05y5D+mFbP0231NtmkjVLiPp3nVkn9fk2Rupc96vSt2jeI+7ogpjeM1TFOmQmi014GrrjljhKJRFLg+0f2q59f2F/4W/uUbBw2fwKxKXErJRLJ1UzOYHXD7jl4/SfwShRe/AG3/s9D0uNKItlgPvzhD5dtFVynVMOVy+Xiuuuu49VXXyWVMguGDRd/f7HYYPUP36L7i/dw80fewe49gs99/RT3fzfBV757ige+/wz3fOMZ3vq2N/nFqR9Z7sDi1DEm6eSQNYtVgaYODnU2M5PX34KRqKmDQ53nOJFfXpji5OQ885NHGRrKGXbmIWc4anKwnzOkUqo3Vn5JYenSwUZRqp9ZO4spzszvpSkfK73SGJqMixXZdfdzD3uaS+Uuco6Czpaw+RkNJhkuWl/mJSYEIrcZxlfKMJesVedaMWkjE8LVhaZjmqBzo/WoQNxHF7EKmRc3Y5wkEolke7O6pt42fe7oGfXzH88U/tY+c2WMieNTFBT9cui42VJwdWl33KcUL+HOlw1pskqXamttlC1dV1GXhFdajm1WX7+M22hJd+lxizrk+++r4INbvOxcKVkemAm5TNpa79Jztd1S0XGfKjMTcpku/6+7RYO+5NrLfVYqq6tV5XxtDpV1rEsgLqO+mO2vSCPGpdFju1XXnG8DrhGrY1M51MXmn1OV3TfcAMCT/+88T/7EekibsrAbVX/fJBvDJs9lhb0V56vtSWlol63T5PrrrzfcKhqt1tbWSCQSrKyssG/fPhwVAhYtr1xE9bdaZiLyGN3ev8gbsFYXTnHpxceLtoW5x/m3h++j96HnLHYhxclJ6Dyk94qqVHyKQjirRVJn5mneU9vitaaOW9k7eUyVk0ox09zJkcGcUWeQwcEjdOYNNZrnVXRS542l7u+4tZ2ZIk8vCtkM10GRfvl2xooCwo8dnYTOA5oBqsYxLOtDJdn19rOJpr3zTB6bIm8ePDnJfC4mWA3Y/AO0BfrUHw5bC21ESoxYOaaJTmj7Nc+gHnehznjuHzUTYjii8yiqCZM29KRnmXa2Ys+XsSLXTqtT5yEVHy/x0DKhYt/iqE5WpQrWMU62bjxOs3FvQD8kEolkC7n1z8Ms7h5l8usfB2D8Kx/jiQc+xqNf/ABPPPAxxr/yMbKi2sONl5goLJX25V9exApzmA53OPfyJYY3510sBAl/C+i+CyF0Lx6cOJPDhg+BIwErk40TZ7JrnTeuFnVwh7W+mZAJ4VLszA7oXkKNwoRuDlIz8Dbe/yoT6mN2QJS90HGHR6FPwT47QKKiZ3GND9AmfXGHB5i1K4z36MIMbGC/G8ZG6GjzkxAGoRnM9l9mbN0111Ovylc2F85z8N6Ha6qieoQWfq/SQSfOYL/0EN0SNnEug+rz1bYlTUtO53SQZNf2M7IaxrQC1WCVi2m1b9++qjGtcp5WE/8cp/svb4flZdOyS+wi8c8/rMFgBamxKDMA+dhPGu0eBo2CVTmaWBgaYkhfrqMJalrA5uBA5wmOHpuCvTM07z9SYuxRY1lNplL0Ohw0OfbTPKkGai8W08vgkT08clSnT3MnRw7nvuhjWkFz5xEOW/ImK+jnONxBk6OXQc8YQ0P5Vmj3DJILe1V5DKs1VVm2tX6aiT5C5yNHOTo0qatTT0R3N/3BYex9IboTfsLpIC67HSWgHfbGtPhRTtpm+1CUaW230CYSt1ZHQUEtF0wnTCYZNz3eLrrsCgFvzOCGzKwNvYh+gsN27EoAnF68ljytbPgHvChdimrk8XrNb/RL9DXrW9ynLk2MKJrZyBkknWip0IdK42TDn4gxqxTG3RsThN3l41VfPyQSiWTr+MA37+bmDzbzgW/eTRN9vDK/BMAf3lzmwoVLXHfdtWTXakgyEx8n4u0hDOTmsL6JDH7/+nVta4PoRAa//gE3Pk7E68Ubqe466xkIEh0OkXH7644ftV4dIEOoT42hWDTN2vw648QGZuDtHiVsKFrNkNuA01TaoElf3ISFsFh2O3E56LjN2LJrziiGxdXNay+/zA07fw/Jezj4J/VKiTMSaGNAyP+DrWLz5jIr89V2xY07H/alhTZmt1QbQ4QBa2tr4umnnxaPP/64ePrpp8Xq6qpRsSK+1btPHP/SB8Xyc1+uuJ197kFx/EsfrCpPiFlx/KvHxayFkpIrnUZeCzHhxSmC6YYI28I2NporoQ8SiWQjmJubE0tLS0Xb3NzcuuXeddddDdBuY2kfuUt8Jna/aB+5S/zJl6fE2aVL4uzSivjPX78uzr6+Is4urYgf/0uggoSY8OIVMe1bOugUTv0Pbcwr8MbKyhXq6n+XzX6nc/tLZaRF0JnbX+n3vXA85kWnn76ekQyj41Z1MOqvECIdFE6j/YZtpkXQiQB188YM9EwHhZPSMpVkGn03aqdUtlfEREx4dW0VzqtTBIPe/H7j8S3Xx+t1anLV81Ist1wHZzBocr40vbxBEXSWjEHMK3AGRUGFtIUyteio6REr6OmNqf8H5eNh8Zyanbey82FxjAzPTak8/ZiU98lavQq6b8k114h+VBpfC2NYdH3GROk4rO+6N/pemZ+GA+Kl546Jl547JsTMYSHOnxI/DVf6fTcg5i25piWbxybPZVXnq8uE/H1IgZ/97Gd1b0tLSw25vzN0nVIUhd27d1vysMoROP4bzr+xzOPfeaLiFvvOYzV4WM0QHXpEt8zPiBRjWoypwjZGo0NIbS5XYp/qJDXG0JDmISaRSCQSyRZx09/ewe0f/++sZdd4d+tbmdv5bZqvv5bsqmBVCLJrguwqrNTiabVudAlHymKmuOnx6pdyTxDFg+V8IoA7bLxksQYJ69aB3DL6asRHCLTFDJZK5gvkM9+K/BKIWmPf6DLkFrVTyFgshEDEYDhkJ6xf0plXaJrAbI9Wzst0YMTCMoxpkq2j+SD0RUtGI8OF2Cu6/o0SNVh2nyGkBtNEhP34B7xExgutx8cjeAf03gg2C2Vq0VHr/zCMav2PdCn0MWowHmZjbQWj85GxMEZm56batVPcJ+v1rLCZ19x6+1FpfK3I0F+f5Se7/uu+Pm71fgvx0q+44X3vAuDEj47VmDkwQ2g4WUMSJ8lGsWlzmdX5ahuSj8U23rMtl52bLg9sb29HCIGiKJaF3Rl+oSFKqTjoHRyk2qo16+UuJ67EPtWJo5fBqmsXJRKJRCLZBIRAgPpOX2N+4TwXli9yYTkLwMrqzk1USF2ebbb0wN0fZLhPXRaRHgnQNiCw1RSpwk04No4yEscfrk/DdeswPUsaqi/rsLfijHThak0bx/zRMt8OFGW+DTBuSXhOhpYhN1FSQctYHLEr5CIS4DWLEVSaHXiYuQy4K+pQkr047kPpiuSPBXM6OIOMunPdG8AbGC6SEu2zgydNIjcG7h68XePEw27cxBlPBukvPc9WyljVMfd3LjOxlh25NVdPPx6YjLUVzM5H1TEyOTdUu3ZK+2S1npW+bOY1t85+VBpfC/9/ZddnKXVe9+vhPZ/6a1768UO858Y6KmcmiLYNUM8lLGk0mzSXWZ2vtiE2fwLhR0uOMlzx3mIjOX/+vOH+ii5UtRisJJLLAzfhDQ/UuRltbDRXQh8kEomkMbR8vY87Dt7MWnYVgLWVLG0ffRfv/t+H+Mj79zD37P/l+Z8e5fkTR7lw6b9ZlmtraWN6thBLJjOXxNnawPe0tm48RJmIhxhOBumv5+Wpu59gWSBbO62lcRgzcyRpo6UsQPY6dNCSe4xbsXHZ/CSEYJS+Lcp+ZCVjcQOoO/PwNOAsut7UOGpq5uVMaJikp9vgYctKmUbp2Eg26XxsKVdSH42uTx1beE2lfvlKXfUyE1Ha6svmJNkINnouq2W+2s64w8S8umRZW8BTTz1VtlVf9yeRSCQSiURyNSMALRC2kguILUDsUG+j7vR+lTt9X+VO71f5rPer1uXaW3FGxvNLcEYCNHgpiQ3/QBuBrgBYMTaYyRgNkuzq0i27sdHSNk2gr5DKOz4SYNrbY5C8ZD06aMvTukqMUJkQIZMHA5s/QTroJDlXsg7EcobgCtltzTLkVsxY3GDMMg/bWmibDjCi9S8TGi5ZJuXEM5ogRhcunZ62bg9ERxiJml97hTJtDFh5m1VXduSyRi1mIzaqa3I+qo5RZXk1Z5e+Uq45q/2oNL5VZRhfn3nquu7Xn6n6yW9/iYN9n6mxFkCGiSg08h2EZL1s9FxW+3y1bYjHdT5jccYjzi2/dnt7e4s2abSSSCQSiUQiMcHx4GfxuVtYy64iWENNm6qwtpLlk7ddz94vr2MJu81PIgZdioKidEGsVg9XfUwrxfhhz91P0Om1ZmyooOdoiWuDO5wmSAC71nZXMkjazNNjPTq4w1r8m0I/lT7oLm0q7ssftweMjCtq5tu8HHsUTzps8mCiPnio8T3QZbdVM+S2Bez5ttSHE1U2uv2KL44aB0U7R41y/XL3F8a9b5a2/GlxE44V9O7DY5iV1x1O44naUVzaQ5rNz0BbhEjbgPm1Z+vGQ4RIm9GDXC061oLZWFtSwPR8WBkjM3nVr516623za85yPyqNrzUZZddn/kA9132lcbXGwXsf5snR4zXWAkgzO23grSPZWjZ6LrM6X2037HMM5/St615k41GEKMuhuyE889jt/PZNgbK6xppYZdfOndz2+fHNaPqqJxNyYZ8duMzdhiUSiUSyHUin0+zdu7do37lz57Db1/da7u677+Z73/veumRsBI4HP8tdf2pn6Y1LCNaYXbrIG9k/AIK9f7TMkz95nXMPjlmUFsenjNMjrDzwXk3IcdlK4j6F8Z5aAp1vR+Q1JGk8eU+rF3/AieldNQZil0iuDE6fPl133Ztuuon77rvP8v3d+fPneeqpp+jtLX4huCmeVs88djvvv3mFNufbadn/MrYbX6LlpkWe+o5ZwEBJw8iE6JMGK4lEIpFIaqZt5HPcf/t+VrNZ1cuqCAVlTeHTf/YW3vk3tdzPROhSas0gthHE8Sm6t8GGGQg3Qw0fitLVsIxfkhrJrCPe2XYiPk7kMs7cJdme5D2t3nvHVqsikVzVmGYPbCT/lTrNDc3X895P/jG/e+EXXNp1iZd+eZbT/z7LbZ/fDA2uZroZDW8z/z6JRCKRSC4TvvbEGa7dsYPs6irZVcHqapZLWcFqdoWfr66SXVtjbc2q07qbsBDUmbyowWwTXdxhhNhyLa5CMoRcdgLTagbKy/ZOMRPCZQ8wjZNgOnz59kOybTl478Oqx9W90stKItkqGm60OvXNW4q+f/y+Z1nbsYOXf3WOHaef5ewLv+bC8hoLC2u84/pKN3kpxoaizNBM55HDOFKPcHRyvrxYu4fBXkeF+gWaO49wuGOBsaEUjsFe9LVSY0NEKZWlyShrI8XY0An2HDlMR5NZO00V+pZjkalHjpLvVnMnRw53kK+ZGmMoWpBcJDd/rB1PSV/Ut6fDtKYT+G02bQLX79NK+VzM9SfonnDRx6hxiuhayYRw2aN4Gpgm8/Jf3qgfe93fNH6sJBKJRNI4kv3f32oVJJINwoY/IfBvtRrrxeYnIS77Xki2OQfvfXirVZBIrmoaarQau9dO77eL8yPOp6a4BoV3v28f+z7cStPuHZxfWOatv3qFF18udbUvRWeQ6TjMYIfuUGqMoSh4DA1WOVSDV7H9aKG82OIUJ861084JphYdJeWbaT4XZSw1iHlT+nZSjA0dZWjBzJhWaPORo5Ps9Qwy6Cjsm0pBhyPXv3N0HhnU5KoGrkfQDFeOXgYHHYwNpSr0vzLu8ChzLgV7WwxR0Rur3OBliqWbhxrkZUKMMFpFv82gBp2tIm+0JBKJRCKRSCQSiUQiMcUwppVZbPZKMdtPfe0Wugfu4+J8mPP/GWL++f/Dr0/cz9t272mMpkWkGIvO0O4p9TCqj8XUGdh/gAP74Uxqsez4/ls7OXdiivIjRjjoPdJJ80wKc3PSIlPHVINVkV2rqUM1WLHI1IkZ2j16g1sTHYc6YfJkBbm1or5l294eTN30SzckiUQikUgkEolEIpFIrjrKjFb/9E//xP333082my3an81muf/++xkdHTUUdJEs7PoQ7PoQu971Ud5+4yd414d6eMs793Hdzmt4440LcOk1VrMCsqtcupTlmp076lJ6ceoEM+2eCp5PNUkjdQb2O5pocuyHM6ly49SeDm7dO8mxKWtmK5oc7G+eIWVmXVpMcWa+HYeZ/mbHmxzsbz7HokU1KpMh5FLK0whnQriKArLG8SldRNCnz43jU1yEQoX00oU029qxjFk7pfJChFwlaYzjPi3VbRyfvY8Jg2C1cZ9SkuK33j7q2zbrl/kY+HyuQuBaU7lm6Meq0pgWy3aFQiVjLJFIJJLN4NTxuy1tEolEIpFIJJLGULQ8cHV1lRdeeIFnn32WgYEBhoeHufbaa8lmswwMDPDss8/my+3YUWJwWgGWz5a38Jb38frvVjh//lpY/R3K6hqXLv6BN9+stjTQhMUpjk1C5xErFqt5Jo8OMal9ay/1bALVQMR+DjUBONjPMVKLHZSGpHL0ekgNHWPKUbrcsE6a91DRB830+DwLC8C6dFCDb0Y9aURC78UUx2eP4kkLEjYg7sMVspMQMShaGhcHpgnMDqjBU+M+lK4R4v7SNMMm7ZTKi8+ijMcJu9Xa8fEI3gGBrUIOI3dYoMZtVZfthfrdJcv2KvUxQFtMkHCjxeByEcr3zbhfYZMxSLamEcJmQa4VzMa0WHYm5MIOBK2KlUgkEknDeOA/+ioe/9v/YfxyTyKRSCQSiURSO0WeVjt27ODv/u7vuOWWW/KGqwsXLuQNVrfccgvDw8PlBitgGWB5qWib+MYgMxOP8ul7fkgymeXvv3iaB0deIPzoqyTPrHDoC//K8088WIO66rI6Og9ZNBw103lkkMFBdTPyzFKXBjo0G1ATjv0wedLIRcpBr2evyTHjtvdUskrNLxhF17JwvIpcK2QmiE57GSi1pmTmSOa8iRQFpSvC9GzaWAZOgrn8yO4evCSZK/X8MWunFHcP3si4ZqKKM24l9XI855Fkkia7Yh+99OTk2/wMeKcpdNNCvyiU9XTbLMq1gknbmTmSzsKY2PwDeGsRK5FIJJKG8v0j+9XPL+wv/K19SiQSiUQikUgaR9nywJ07dzI8PJw3XHk8niKD1bXXGsduv/j7i8UGq3/4Ft1fvIebP/IOdu8RfO7rp7j/uwm+8t1TPPD9Z7jnG8/w1re9yS9O/ciysotTx5ikk0MNcXUCSHFycp75yaMMDQ0xNDSkZig0i0flOEDnuShj1exWiynOzO+lyUzNassHzY5Xk5vHTquzZFdmjiRttFT1+vESEwKR2zYl3pWb/mCS4VCGTGiYpKe7csriTAhXF5qeaYKlfZVIJBKJZANYXVNvmz539Iz6+Y9nCn9rn7kyxsTxKQqKfol33GypvW4ZfNFydV8FP2SzeqXFfNXLlCyxV5ftG9VX9Slatm8gO+4rXs5vWt7lKpJbWfdKY7FdKQ2jUKmoD1coQybk0kIO1FBXIpFIJJjPZWa/p8b7S+ewQtniOax6eJhtTNy3bedVwzura6+9Nm+4euONN6oarACWVy6i+lstMxF5jG7vX+QNWKsLp7j04uNF28Lc4/zbw/fR+9BzFlVNcXISOg91rG9lXJHIFDPNnRwZLHhjDQ4eodPUoKQGQz8XjTJTQc+xo5PsrRgkvomOW9uZiQ4VG8C07IGF42M645kql84DFoLP22hpmybQV7jBjI8EmPb2qMv3bN14nBGGS/8bbS20YbC/XszaMSzqgegII9G26p5Z6Vmmna3YQfOoqqFtrY/juvhWwxGdh1S9bJTcnOzpACPxnOhhY+8yiUQikWwot/55mMXdo0x+/eMAjH/lYzzxwMd49Isf4IkHPsb4Vz5GVlSL1+klJgpLzX35lzAx2gJ9uhtlJ8F04SVSwvJac329GG0Be/GNdtyH0pXUlUnjidoN4ijamR3QvcQahYk4JS+OBCLdylxcW7avtenV6ZDw29Q5MenFmxzO98+0fCKh7TPApG3rxpzLzOjjDjMwa8c+O8C2zpkjkUgk25FKc1mNckrnsAK6OTfmJdK1PY0+ldEMe+Ns29U8pq8Dc4arO++8k7/7u7+raLCCgqfVROSHdP/l7bC8bLotLUPin39Yg8EKUmNRZrQYVTmvqKGhIYaquj1VkJmaoTm/NDBHE479zcyYuUE1dXCos7lkp16vE+w5YrwUsQhHL4NHOjkX1fXlGIXg645eBj0Qzfc1Cp5BDlv0MnOH0wQJYNesvl3JIOn8HY8Nf0K7kS2yCrsJp4Og26/e6Lrp8eqDkFvFvJ0yebZuPESItPVQ9b7M3V/oW98sbYaeVpX7mOzS+meP4kmXxuIybLTKGNQr1wpuwjEvEU12H55t+4MikUgkVzIf+Obd3PzBZj7wTTXY+ivzS/zm7BKLv/09v3l1iYXfvkF2rYYkM/FxIrkXSrjpD0LUKPtI3ahzkzO/BD9DaDiCN6aPt2jDPxqEwEihTJ8aR7HIUGLz43dT/OJIv78CmYkoePrp96yzf3W0fbmjxvC8wjspkUgkDafKXFaLJKtzWNXQMtsVG/6EQIR7tloRc0SD+FbvPnH8Sx8Uy899ueJ29rkHxfEvfdCCxFlx/KvHxWyjFLwikWN0VZIOCideEdtqPSQSyVXJ3NycWFpaKtrm5ubWLfeuu+5qgHYbS/vIXeIzsftF+8hd4k++PCXOLl0SZ5dWxH/++nVx9vUVcXZpRfz4XwIVJMSEV/f7nQ46hTOY1h32CrwxrZxT6A8Z1TeWX1ovLYJOhDcmKswfaRF0avWqzjEx4YVivSvqUCLbGRTpiuUr9dOobXUfuc2r1op5S/cZlSttW/9dHbdceW+ZMlrZWFA4tTJFeqUL+4vrl7RpUi4ddBZ0NdRX6483WDi/+Sa8grJxlkgkkqsIS3OZ2TxrdQ4rKXvZ//Yaz70/+9nP6t6WlpZqur9bWloSx48fL9tf2X2qBgLHf8Njvpt5/DtPVC17Z/gFi1JniA6do/NIpYx9KcaGSpfrteMZrLQ8b7PYQN1SYwxFZ4D2bdBPyWYSHwkw7QwW3jRLJBKJZMO56W/v4I6DNzOz8Abvbn0ryWe+TfP1H+eV366wKgTZNQEorNTiaVUR1bs3oH3zlr4trhe9p1JJe7NpwF6pDICbsEgTctlRAhb0ykwQxcOoDaAbD31MZPw1ZNat1rbbIMOvUZbhhEkmYBPiIwTaYohEpc5NExj2kBYCWyaEy95HqDuB32Y1o3CFcv4Ewp/Tf5yesFunb4aQuk4S4aZCFmaJRCK5iqk4l0HpPKurWMjSXnUO08nwVpszJPXSMKMV1GKMsoKD3sFBehtWbivYQN0cvQwObs9eSxpNhpDLTiAfu8tLTPjlzahEIpFsNkIgQPV90ZhfOM+F5YtcWM4CsLK6s0GNOQmWGTnql9Wau3OfniUNBnOIlTI51KUE/kwIl13BV8FwpS6rGNVk2ej2gH0kjr9uC5zFtuM+lK5cBEjdA4hV7K04I124WtMV4on9/+zdfWxb1334//e14szN2jqNZSsOhv1amHRNPWRZ9wXSUJEzKGgHUlih6OsRKBBUCTKTTt2F/MMalkEJo361xquyjVznNmSWZOofycCliv4RCWyLMFsWkQyDt0C0mJns1oekjh6S2qkbyxLJ+/vj8uHy+VKibMn5vABGEu+555zLJDpXn3vO+VjxjWfHY5ObYaeHyQSAllF4uCijcPaYvqpk/XIRbdOzou0GQoNmcCTI/21k68dpnyQSsGHLZWEONHrBQghxk6k7llUaZ7UHHTn1x7BsHfjpNud+D4tmq5XiRgixJWTXGeezOjZrrywhhBBGHHx2kIe/eohMKg1AZjVF55fv5K4/P8KXvriXC2/9PW//2ynePn2Kq2u/Ybhe08FOovOJ/M/JCzGs7U2eR5ucIhTNZg/OJimZLJ1gZKRMJSY34z4rwaqFI4x5okR1+0uaPVHI77G1AbXabkaWYZObWVVlnEGDGaGSXIito51aIi7shEuCclHAWvTfTcNZmIUQ4mbXyFhWVQNjmMnNePb3sGg+CVoJIYQQQtSiAqo2vUrJfkUFtUW7jXrU+QyPup7hUeczPOJ8xni95nbdJukRxjzg6GtmuCG3/Cz3sMOEe7g0u5FWBt9QSZmSQE3Sjz8CRPy67ElJpkLR6oG2yCRBq4+Eqn/wksC33j8kjLZtJMswAGbardllkbn+lpQwuWdJ+KzEKu6sGy1sypucIhTNZg02mlG4ZrlsZsmyaWRWHOOzhLEXZXwsZGFu9n9DQgixHdUZy4xocAwzuYdLsgCLZpGglRBCCCFEFZaTj+CyHSSTSqOSAQVAIbOa4isP7mbfn21gqb7JzSPVZOQAACAASURBVGwY7IqCotgh3IzlgNlMt4qCoozSnihZPmcLoObbzLWrFi+BswVQ9RlxFQVlEPpsgO0g8/n6zXg6w1WXz0Umg1jLZv2Y6HPUmp1VQ9W2SzL8Vs0yXJoJuPBHjaKUpPuOuHRP1jsZrniNVjrnB7NZg/XBQaMZhauXi7jsBAkW/j11+9H/HWQLJHCEzIX3TW6GO4MEO4ebtKRUCCG2uVpjmQGNj2FaFmDPYPHva7Fxiqqqav1iN96bLz/Ehx+rKOkMGTXNrp07efCbkze6W0IIIcQnSiKRYN++fUXvLS4uYjZvbFnb0aNHeeGFFzZUx2awnHyEP/4DM5eurKGSYf7SNa6kfg2o7PvMCv/8r79k8eSEwdqym2rLMu86tsPnpO170t60fcc2LuJSmOxv0ob9QgghBHDu3Ll1n3vgwAFOnDhh+P7u8uXLvPHGGwwMFD8Q3BYzrd58+SG+eGiVTuvtHOx4F9Pnf87BA8u88f3+G901IYQQQtykOsce48mHOkinUtosqyIKSkbha3/4Ke7400buR4LYle4NLh+I4FJ0T44VBUVxbXyfqK0g4kJR7GXL9EQdST+jMR9DErASQgixzU1MTBS9mpo9cLP8T/wcv9W2m9/+yu/x0Ts/Zm3XGj//3/c59+/zPPjNG907IYQQQtysvvP6eW5paSGVTpNKq6TTKdZSKunUKv+ZTpPKZMhkjE5atxFQVTae2K1Z9WxBtgCqelNe2SbJZRjWMlhtkUlfQgghxLo8+OCDZe9tuaDV2efuLfr5/hNvkWlp4d2fLNJy7i3ef+enXF3JsLSU4XO7a90kxpkYCTFHG73Hj2GJP8+p6YXyYl0OvAOWGucXtPUe51jPEhMjcSzeAfRnxSdGCFFaV2kdWl96WoH4BCOhOaALR0ld2hPU4qeMVl+CWXfC8HT5iEvBThi1aI54ab1G0mmv55zceQanzUdcdF8YYpxBxg7OErA1c8r9euu6kdP+t96SAyGE+CSKDb14o7sgtiwbAXUrTGvSMgy7b3Q3hBBCiA3avXt3xfc3NWilqiqKohguP/EnZga+lyh6byE+ww4U7vrCfvb/bjute1q4vLTCbT95j5+9WzpVv5QuINRzDG+P7lB8gpEQOCoGrHJ0Qaa8pfJiyzOcXuyii9PMLFtKyhfqWJ55nlOvzWA51kOrZQCv18LESLxK25WCQ4kqZUsk/YzGnDgZxZ+0ldRRqDfp78Y86Kdv1l3nydx6zmmALcDwpIKZMOpNfdclwSghhBBCCCGEEMKoTdvTam5ujtOnT5PJ1Assac5+5176hk9wbSHA5f/2s/D2X/LT00/y6T17N6F3cSZCc3Q5Smc4rc9y/Dx0HOZwB5yPL1ct19rzAF0L56lRpCmSUyFwDDHkoJCKuQKTexhnNESNIk05xwhbQC2ZFSaEEEIIIYQQQohPsk0JWqmqygcffMDFixc5c+aMocDVNVKw6x7YdQ+77vwyt3/+97nznn4+dcd+bt25gytXrsLaB6RTKqTSrK2l2LGzZV39W545zVyXg5qTrIzXRvw8dFhaabV0wPk4mxyTqiPJVAgcfSZMfQ4ITRlLuRlxlaVTNtacn27dRrCuarvAVimX9HcXbyRbVkF2s1mXH393Sf3V+qxrq9t/wXh/a5wXcZX2MVmzP+Xlc8ss9am2S/tTZRNdI2WEEEJsurM/OmroJYQQQgghmmNTglaKonD48GH2799vPHC1Cqy8X/7KXOOXH61y+fIapD9CSWdYu/ZrPv7Y2AyuMsszvDYNvYeNRKwWmD41wsiI9pqotJJvOc55OrC0Aq0WOqg+k2p55jRzbdmydWWDG/WCQaWSU4Rw0GcCTH04qD4rKukfJWjNljVafdE5EVxmD51hFVVVURM+YvZKGZGqlzO5Z7X31DBOnISLZlsl8XfbIayiBty4h50EJwsfRGQyiHO4dJlicVvjhHT7cdXqb63zsjPBcv0MjuJPmmr2p7y8jYAaxokVXyI3qyyCyxzCkciWDcNo2YdnpIwQQojr5en/GKz5EkIIIYQQzbNpywN37NjRUOBqBWDlUtFr6rte5qZe4muPv0osluIvnjjHybF3CLx0kdj5VY586594+/WTDfRqmZnXpqH3SMm+U9W00Xvci9ervSrNzNKWBlrQqmvF0gHTZ/TRrULg69T0PhzHejDUdC64oWqvspVzVWbfaEsD+7KBHBN9DvCM6SNehWCY2dNJOLc3lS2AWnWfqirnJC8Qw0l/rm8mN8POKPOlW28ZKBdx2SFcvMF8aNBMyJEoXLutH2dwMnutESYrpXZOXiBmLbxvcg/jNNKPWudpHcx+1rpN6Wv1p1L5UskLxPTBSXuQaOmHZ6SMEEKI6+rF4x3a1291FL7PfhVCCCGEEI27fPlyxdemBa1AC1x1d3dz6623cvHiReLxapuOw7VfXSsOWP3t39D3xOMc+tLn2LNX5bFnz/LkD2Z56gdnefrFN3n8u29y26c/5sdn/9Fwf5ZnXmOaXo4Yi1gZEOfM9AIL06fys7FOTS/AXJzCleoDX83ZQwsAk5tZNRfUygV7Iox5okQ95vwMLbMnCvnAChQHw+pnIVz/OQ2IuLATLgnMRQFrSYDGxpAvxqg/SdI/SiwfnNtkST/ahC8VVU3gs9bpT9XylTiz5bKvivt6GSkjhBBis6Uz2m3TY6fOa1//7nzh++zXXJnKskveFd2s5PxDDoXuCjNpI65KS+dztKXq+eXoZUvmKx8vWsKue1Vtv0LZiuUjLt2SeH1Z/Szs0mPZ2eT5z6HSMvjycyr11ZgILqXSrPBaKmwJAERcWj1Jf/cG+iOEEGLzVBsnq40Fld+vPBZXGc+2q4hrS2xF88Ybb5S9NjVolclkmJ2dZXV1lf3792OxVA/ZrKxeQ5tvtcJU8GX6nF/PB7DSS2dZ+9krRa+lC6/wL399goG/+i+DvYlzZhp6jxid6WSkyjhzbb0c9xZmY3m9x+ltm6NGfG7zRCYJWn0k9AEONYHPGmSy3n9969nTynSQTnR1J/2MBnUzmQyVi6BNsio9yYpjfJYw9qIbQW2frjHGsvt2VexT1MNYfsuo0cJMp1r9qHVeYp6otR0zaMsvo7rm8v3pZDiXErBG+UqfS83lfkbKCCGEuC4e+KMAy3vGmX72fgAmn7qP15++j5eeuJvXn76PyafuI6XW22/TSVjNZZHNjoHZ5eSdnsHiG+VcNuDYaPmNddJPt2Jmflg35o/DVKT+8aIl7LoHU7MVUttWK6smfOAZ093cJvGPxvDlpxwXyiZ84BnU32NUmE1uC2TbqEZ/TphOj7lGMK+5kv5B5ofLZ73bAuMwqGCeH85+dusJiAkhhNgU9cbJBuqpOhbrx6awk6D9xgd9GpcN7E1SYwy+vgYGBopemxa0ymQynDlzhosXL7J//34OHz7Mjh3Vm8vNtJoKvkrfNx6ClZWqr0srMPvDVxsIWEF8IsRcyR5VIyMjjFTcqMpgnfE52vJLA3NasXS0MXcDolaRySDWstlHJvoc1qK9l5rHRiDhI2bPRpfNIRyJSjOxqpeLuOwECWKv8pTYFkjgCJkL75vcDHcGCXYOU+HeWmsr7CSYbWsQh+5/vlr9rXGebQgfHsyKgjI4T6d+5pSpDwdBgp39heuuWt5Gv1O/EbvWH3Qz48pvwI2UEUIIcT3c/dxRDv1OG3c/p222/t7CJX7x/iWWP/wVv7h4iaUPr5DKNJAkJjJJ0NmfH4eGfMVZf6tnA07iH9T2YSwKpJjcuG1GjjeByc2wU/dQJTKGp8rY3PzMw9rYaC2aSb6J+sbLt2kAwIR7VmZACyHE1tO8cbD6WFzC1o+TGBe23YOL3FjWf6M7UtUtm1GpqqoNBawALv8qxdQPI/R9w0Z2h6uKLnF7wwErAMuAF+9AQ2cw4K00M0z3/oC34nK/1p5jeMkVWc+CQBsBtdL/TdXezx4NqBWX7pncs6jZ76uebwtQ+VDtNrVliu7651UpZwuoqIHyswvnav8TlZ7pLJvOVVQpqr5St+7sqv2tdV7lPlQ/Vr182fVW6Y+Rz04IIcT1l0kV9ue8447dgEpLSwu7P/uboEAqZfzWKnkhhrV9KP+z6WAn0ckEYCKfDXjchAkHDE6RdOf2lJwiFHUyXG0orHe8SWxDPkYHp0i6+5gaDeIcrjCgbxZTHw6rh8lIAJstgksZBScEg52E1X4mlVHaE7oZbUU/Awk/3WaPthmBL1Fhlpn+HFOFOpL4u814srOpneEw2LP7WJoVPM4waoCScyr0QwghRPM1bRysMRaXikwStDpIyO/3ptuUoJWiKOzZswfAUMAKwPOjX/Cy6xCvfP/1umUfDbxjsCdzhEYW6T1+rMbG63EmRkLMFb3XhaOZ+09VbHaCkdAc0LW57dxskn5GYz7Gr+N9sRBCCHHg2w/z8FcPMbd0hbvabyP25vdo230/7324SlpVSWVUQGG1kZlWtWSzAY+bAPpwMMhU0l0IduSWoVdT73gzmNwMdyqM+SGGj/EqfxzkMg8XbuS1WcceQFsu2Yz9MqPE2hOoqhZgmqxT1jPqIKGqmCIuFPsYEXcjfdACViFHAnVW99eJGoaSIJUQQogbpO44qB+Lik7El/u23lisr8MZRp2VmbebYVOCVgBdXV2oqoqiKIbPMR6MMsLCgNdL/clVRss1mWUAb2NTvz7hck80rfgSs9dnA3YhhBBCT1W1mctq4a2FpctcXbnG1ZUUAKvpnU1pSluOMF6UDdg8FsGdW+cQnSc3J6uiesebxNbvxG734AyrJW2VBqb0T6a1sXzjs42stJsL31fc67LKeb7xXPbkfpyMciEJNqOn557gz8rdiBBCbFl1x8FKY1F25m5W3bE4Vwd+us2TRAK25ictE5u7EXsjASshasuutVVlSr0QQojr6+Czgzz81UNkUmkAMqspOr98J3f9+RG+9MW9XHjr73n7307x9ulTXF37DcP1mg52FmXJ1ZYLmqmbDdjUh6NWkpV6x5vJ1o+zKHiUs8mZh5NThKKdHJR7AiGEEKWaMg7WGYuL2nMzns0qL5pvU4NWQgghhBDbngqo2vQqJfsVFdQW7TbqUeczPOp6hkedz/CI8xnj9ZrbdZuJRxjzZDPj1s0GbMI9rCUPKcrNkfTjN3R8u4vgMnvoDFcLhplpt0bJxwMjk4WMwIbVqCP7x1D9P06a0Q8hhBCNa8I4WHcsLmnRPVyeBVg0hQSthBBCCCGqsJx8BJftIJlUGpUMKAAKmdUUX3lwN/v+bANL/U1uZsNkM+jaIazNJjaUDdgWQNVnxFUUlEHoy0Vx6h2/obKZdLP96jZ0h68/Z5T2hFolox/o/1hRlPWm8a5Vhwn3bJhO3dN37Y+i0izBzeiHEEKIddngOGhoLC5ukCEfeAazWe9F0yiqqqr1i914b778EB9+rKKkM2TUNLt27uTBb9beZlMIIYQQzZVIJNi3b1/Re4uLi5jNG9v2++jRo7zwwgsbqmMzWE4+wh//gZlLV9ZQyTB/6RpXUr8GVPZ9ZoV//tdfsnhywmBtEVzKJP2bsVzupiCfjxBCCLGVnDt3bt3nHjhwgBMnThi+v7t8+TJvvPEGAwPFDwS3xUyrN19+iC8eWqXTejsHO97F9Pmfc/DAMm98v/9Gd00IIYQQN6nOscd48qEO0qmUNsuqiIKSUfjaH36KO/60kfuRIHalewsuH4jgUnRPoxUFRXFdv/x3EReKYpflc0IIIYQosmnZA5vpf+Ln+K223fz2V36Pj975MWu71vj5/77PuX+f58Fv3ujeCSGEEOJm9Z3Xz3NLSwupdJpUWiWdTrGWUkmnVvnPdJpUJkMmY3TSuo2AqhLY1B6v1w3umy2Aqm7NT0YIIYQQN86WC1qdfe7eop/vP/EWmZYW3v3JIi3n3uL9d37K1ZUMS0sZPre71k1inImREHO00Xv8GJb485yaXigv1uXAO2CpcX5BW+9xjvW0akcnRghRem72nCp1Ls88z6lp6D1+jGw11euKTzASmgO6cHgH0NeW9HdrmQtKOcOoFTd4iOAqeXpp9SWYzabhi7gU7JSemz2nSp1aHyhLE1q5LiGEEGL7iQ29eKO7IIQQQgjxibapQStVVVEUxXD5iT8xM/C9RNF7C/EZdqBw1xf2s/9322nd08LlpRVu+8l7/Ozd0qn6pXQBn55jeHt0h+ITjITAUTFgldNWFmACYHmG04tddHGamWVLyfE22hYrvR/nzPQC0GasLssAXq+FiZF4Wa9M7llUt+6NiAvFDuGagSJrWYAJgKSf0ZgTJ6P4k7aS41assUrva+k/wdpAXUIIIYQQQgghhBDGbdqeVnNzc5w+fZpMpl5gSXP2O/fSN3yCawsBLv+3n4W3/5Kfnn6ST+/Zuwm9izMRmqPLUTyDyajl+HnoOMzhDjgfXy47vm9fhffjcea6uuhqsK76IrjsQZxV0z7XlpwKgWOIIQeEpso32OjsrPB+ZJKg01mWAadeXUIIIYQQQgghhBBGbcpMK1VV+eCDD7h48SJnzpzh8OHD7NhROz52jRTsugeAXXfCruz7O39zP7fu3MGVK1dh7QPSKRVSadbWUuzY2bKu/i3PnNaW8K0nYsUy8fPQcaSVVjrgtTjLPT3oJ1XtPfwAnDpDvCcXFFtm5vQivUceYGlusaG66kn6R7UlfOtajZdkKgSOcRMmHDA4RdLtLkrr2T40DOYxIu5cUCyJfzSGb3yY+WCsobqEEEKI7ezsj44aKnf//916WRCFEEIIIbajTQlaKYrC4cOHOXPmjPHA1Sqw8n75+5/6Ar/8aJXLl2+B9Eco6Qxr137Nxx8bm8FVZnmG16ah97iRiNUC06dGmM7+1OXwMrA3znk6ONIKYKGD14gv95QsBbRg6QoRjw9gsQDLhXOWivpipK4akn4GPeBLGIlYRfGYFTzZn5xhlYB5ihAOxk0AfTgYZCrpLlnWZ6PfaWcyEsBmA5KFc+aL+mKkLiGEEGJ7e/o/Bmse//b/Gb9OPRFCCCGEuPlt2vLAHTt2cPjwYfbv358PXNVaKrgCsHKp6DX1XS9zUy/xtcdfJRZL8RdPnOPk2DsEXrpI7PwqR771T7z9+skGerXMzGvT0HvEYGCojd7jXrxe7TVgyS3ns2RnQ7Vi6YDpM+X7TlkO97J4eoZlIH5mmn0PlM+gMlpXZUn8gx7wjRsMDFnxJVRUVXsFbLnlfH3Z2VAm+hzgGStPbm0b8hEb9ZMEImMeOofLZ1AZrUsIIYTY7l483qF9/VZH4fvsVyGEEEII0TybFrQCLXDV3d3NrbfeysWLF4nHqwdkrv3qWnHA6m//hr4nHufQlz7Hnr0qjz17lid/MMtTPzjL0y++yePffZPbPv0xPz77j4b7szzzGtP0csTwVKZS2mbqC9OnGBkZYWRkRMtIOBen7MpaLXRwnnh8htOLvRwum9jVQF0VJP2DePAxvu6pTNpm6lGPGUVRUBRFy0gYnKQs1GTqw0GIqYif0ZiPobKJXQ3UJYQQQmxT6Yx22/TYqfPa1787X/g++zVXprIILkVBUbrx57Z+jLjyY2e3X7cfpO59RXFlx9Pc+bmXrp5akn669ed1aw+itPoM1kEEV2k/XKWjvL6+0r5Wuz5X2b1C0t9ddF7+VdaeUY1c5/rrS/q7dX1M4u92Ecl/XZ/iOqu3Xf/YxjXWl6qV0F3038jm9VcIIbTfxY2Mf5Xfj7iqjXnF49S6h6mtIOKqOCZvBZsatMpkMszOzrK6usr+/fuxWKovyVtZvYY232qFqeDL9Dm/ng9gpZfOsvazV4peSxde4V/++gQDf/VfBnsT58w09B5pbM+o4irizLX1ctxbmH3l9R6nt22O8nhcKz0P7GM6NK2bTbXeukpFGPOAb3wDe0ZFJglafSTUwuwrVU3gswaZLI9a4R7uxGP36GZTrbcuIYQQYnt64I8CLO8ZZ/rZ+wGYfOo+Xn/6Pl564m5ef/o+Jp+6j5Rab79NJ2E1l803gssOYVVFVcN0ega1G+Wkn+78+ypqop0L+fG0MHM64QPPYO4GvIqkn25zCIdutnW4c55ErXMMsWKN2evcoOtneYfp9JgLN/22AKoaLkvqAtksyfp7irATcNbJknyDJf2MMY6a76MJ93g7o4qZ+eHcvqANBmnK6ryBmtUXk5tZtUI2ayGEaLakn27FzPywbjwZh6lG/z5N+hmNOXHGRiv8/taNc2EnQfvWDPrUlg3sTVJxTN4KNi1olclk8nta7d+/v+6eVrmZVlPBV+n7xkOwslL1dWkFZn/4agMBK4hPhJjL7lGVm9k0MjLCyITR5XgQj8/RVhaAasXS0cZcpUiT5TC9bV08UGFmV8N16URcdoLZParW+wQyMhnEWhaAMtHnsBKsFGmyDeGzOhmucJfRcF1CCCHENnT3c0c59Dtt3P2ctiH7ewuX+MX7l1j+8Ff84uIllj68QirTQJKYyCRBZ382oGFjyJfNvpuYJ2ptx5wrZ3LjrhArMLmHcUZDVE/Yq20l0BkuDhLYAuvLOFzKMVzYPqA+G4GED2vDs7A3liX5+uljqPQeyeRmNrslQ9PqvGG2Ul+EEKKe3PhX8ju4ynhas6apEDiGGHJkx+hqbP04iXFh280eNeGeVVED/Te6I1VtStBKVdWGAlYAl3+VYuqHEfq+YSM346rS6xK7Gg5YAVgG9DOadK+BarO/LAx4jxXtfWUZ8HKsQgCqtedYtp7Sc1rpOZbLIFhcZ/26qrMF1OInkLlX1bsiGwG19IZVZbbCzYfJPZutp/QcE+5Z/Q1j4Xj9uoQQQoibQyZV2J/zjjt2c8cdn+Wzn/lN7rjjs3z6M7eRShnPcZO8EMPang9NYTrYSXQ+od34Rj0MbnTdVHKKUNRJ/2YNxWY3w50N9NPUh6PBWdi5LMmF24nsbCV/5WWVEVe9h3mVlzaWLUl0+fF3lyz1iLh0S0v0bysoZjPmonqLl6S4IhFciu6hoytS51oiuMyD1QOSicKSz+4qn3/5Z5GscU0b6EvZ51qnrtLZZmXXUqufQghhQNPGvyTa1s0mTH0OCE1V/z0UmSRoddAn8f2m25SglaIo7Nmzx3DACsDzo19w+coKr3z/9Zqv8PdfbiBgNUdo5HlmlmuViTMxUjL7amTC0L5Smyo+wchIiLmGTipfV7tV16UKIYQQ28mBbz/MQ/f/f2RSGe5qv40LO79H2+5bSKVV0qpKKqOSSsNqIzOtqrIRUBM4Quaae2Qk/aP1b5B1M7YKgZnm7SNkC+iWNTZbLkty2WaaUTzz/fnlGFHPWP5ep/BgL4wzWLqUI4lfW3dZ9lCtsCQxjBMn4YAb97CzaMZ4ZDKIs0IymoptRsbwdIZ1CXBsBNQwztxSknz71a+luiieURivc055v0x1rmk9fYHKn6vRuipdS71+CiGEAfoZyxVVWLmk2AnqiySnCJEdZ3P7PCer1DHZjzorv6eaYWJiouhl/HFgg7q6ulBVFUVRDJ/zaOCdJvbAwoDXy0DTyl1nlgG83kZ7ZSOgqgQ2pUNCCCHEJ5yqogLaPzQLS5e5unKNqyspAFbTO5vUmDZd3530021WcOWXOGg3yB5A2x+rzg1yVNu/ykQ2MOOO4FJGm9RHABuB8CTKWAS3oRsQK+21/4rIymVJTlTY/8haCGTZ+nEyyoUk2ExoM3LswUI53VmhQTM4EszWePIe0TYZ02aW2/px2ieJBGzYiDAZ8zFU6RortWluxxq0092eqDgb3dC11Dont69prXMq9avmNa2nL9U+V6N1VbkWo5+9EEJUoxv/KrPiS5TusVc8RmpLA8ezdZjoc4B5LII7H6DP1oGfbnPud5bYiAcffLDsvU3diL2RgJUQQgghxFZ08NlBHv7qITKpNACZ1RSdX76Tu/78CF/64l4uvPX3vP1vp3j79Cmurv2G4XrzywGzSpcLaoXcjPv0e0TqNzevs8+T6SCd12N/DdsQvrqbspNdrtHJQQOPodeVJbloA/sEPqv+YBSwFn3eZSIu7OiXItoY8sUY9SdJ+keJVUpGU63N7H5W4wzemIxSVT8LA9fUEAOf67o0u59CiE+UdSxHLxdhzBMl6jHnZ2KZPVGotDejyc149neWWL/du3dXfG1q0EoIIYQQYttTAVWbXqVkv6KC2qLdRj3qfIZHXc/wqPMZHnE+Y7xec7tuY3ItM7CjzwQRv25ZW5KpULQ8mGWItrm7x7zZWwWYcI/7iNlLllUUieAye+g0tKH6OrMk6zewT04RiuoPWnGMzxLGXmUPqGwmx9Jlg30OCI0xFuqsmIymdpva7LaEz0rseu/MW6Nfda+pIfU+1/Ur9DP7/4UQQhiWXWZsL3lokPTjNzogRiYJWn0kivaRTuCrEgwzuYc3b7n8J5wErYQQQgghqrCcfASX7SCZVBqVDCgACpnVFF95cDf7/mwDGwyY3MyGwZ7dR4Nclj/bQebz+2yY8XSG6ywxq9XELGq+Da2dmG9ctxyieE+PdQcesjPCiunrHqU9YSyT3rqzJNuG8OHRNkQfnKeztDuALZDdK6xkU2+tzWDhc8odN/XhIEiws79ysK1amxGX7sl8Ljhko9+p34h9E9X6LOpd03qaq/K5bojJzXBnkGDncIUlokIIUYctgJrwEbPrxpFB6DP4iy8yGcRaNsvTRJ/DWrTnnq5B7UHRoCSNaDZFVVW1frEb782XH+LDj1WUdIaMmmbXzp08+M3JG90tIYQQ4hMlkUiwb9++ovcWFxcxm9czE6jg6NGjvPDCCxuqYzNYTj7CH/+BmUtX1lDJMH/pGldSvwZU9n1mhX/+11+yeHLCYG0RXMok/fWW9X1iyOchaou4FCb7jQU7hRBCNN+5c+fWfe6BAwc4ceLEhu/vtsVMqzdffogvHlql03o7BzvexfT5n3PwwDJvfL//RndNCCGEEDepzrHHePKhDtKp+gWt6AAAIABJREFUlDbLqoiCklH42h9+ijv+tJH7kSD2Jmbv0zQze/B1ykQccZVnaRJCL+lnNOajLHmkEEKIT5RNyx7YTP8TP8dvte3mt7/ye3z0zo9Z27XGz//3fc79+zwPfvNG904IIYQQN6vvvH6eW1paSKXTpNIq6XSKtZRKOrXKf6bTpDIZMhmjk9Y3K8tvM+u9TpmIbQFUVdLBiUqS+LvNeKJaVi5ZGSiEEJ9sWy5odfa5e4t+vv/EW2RaWnj3J4u0nHuL99/5KVdXMiwtZfjc7lo3iXEmRkLM0Ubv8WNY4s9zanqhvFiXA++Apcb5BW29xznWs8TESByLdwD9WfGJEUKU1pWto6yNOBMjp9l7/Bg9rdXaaa1xbTnLzDx/ivxltfVy/FgP+TPjE4yECjXXr1ffL139+xx4B6jdz3xbXThKPptc6tD2fErR7M1IZxh1i8/3Tvq7Mc8PG+hn6TUKIYTY7mJDL97oLgjxCWTCPavivtHdEEIIsSVsatBKVVUURTFcfuJPzAx8rzhl7kJ8hh0o3PWF/ez/3XZa97RweWmF237yHj97t3SqfildAKXnGN4e3aH4BCMhcFQMWOVoAa/iOM9SebHlGU4vdtHFaWaWLSXl22hbDDER91K9KX07cSZGTjGyVC2YVmjz+VPT7HN48VoK783EoceSu75Feo97iwJQz2M0IAbxiVOc7ziOt6cViNfup2UAr9fCxEi8br0Rl5mQI4G61aM7ST9jjKMGmtVPCWwJIYQQQgghhBBGbdqeVnNzc5w+fZpMpl5gSXP2O/fSN3yCawsBLv+3n4W3/5Kfnn6ST+/Zuwm9izMRmqPLUTojaH2W4+eh4zCHO+B8fLnseMcDvSyenqH8SCUWBo730jYXp3r4Z5mZ17SAVVFcq7VHC1ixzMzpOboc+oBbKz1HemH6TI16dS3MPE8IR40Al5F+lkv6u7Gz/ixI11cfQ9uin0IIIYQQQgghxM1nU4JWqqrywQcfcPHiRc6cOWMocHWNFOy6B3bdw647v8ztn/997rynn0/dsZ9bd+7gypWrsPYB6ZQKqTRrayl27GxZV/+WZ04z1+WoMfOpodqIn4cOSyutlg44Hy8PTu3t4YF907w2YyxsRauFjrY54tWiQctxzi90YanW/2rHWy10tC2yXK8b8QlOne/geL0PqF4/S025MIccJIqW2kVwKd34I366sxu+uiJacKti+u1koVxhY9hsHX6XgXO0+rUlirnvc11x5VM1R1wKitmspYqulpZaV2+3/0LRoYirNEV3BJeiS+GdrbO8nBBCiK3q7I+OGnoJIYQQQojm2JSglaIoHD58mP379xsPXK0CK++XvzLX+OVHq1y+vAbpj1DSGdau/ZqPPzY2g6vM8gyvTUPvYSMRqwWmT40wMqK9JioFZ5bjnKcDSytaEIfzVJhshWXAwb7p1zAat6qrbS8156BVPb7AUoUVjvrj09NzdD2g2xurKaJ4PEGcw+4KG2pG8YzCuKqihp0E7QqDjKNmf456xgrBKXMIR0LNHoPRfHAqime+v8o5HjrD2XMSPmL2bvxJE+5hJ8HJQqAoMlnony2QLa+GcQZHK2R5Kq53nFBRBqTy820E1DBOrPgSan6PrPrtCCGE2Eqe/o/Bmi8hhBBCCNE8m7Y8cMeOHQ0FrlYAVi4Vvaa+62Vu6iW+9virxGIp/uKJc5wce4fASxeJnV/lyLf+ibdfP9lAr7RldfQewdi2Tm30Hvfi9WqvShOPtKWBlmyApxVLB0yfqRTdsjDg2FflWOW299aKSi0sVdpdy8DxOvXSRq+jl8XQ8wYDbPXqy7HiC+cCRhWOjWeDWbZ+nFhx9GVDW7Z+nMS4kASSF4jlZiopCoo9SHQ+UagjlxO57Bwn/bnJXSY3w84o84lsueBkPrg1qU+rHMnN2qqSjjt5gZi1UN7kHsapP17v/EbLCSGE2DJePN6hff1WR+H77FchhBBCCNE8mxa0Ai1w1d3dza233srFixeJ11hHdu1X14oDVn/7N/Q98TiHvvQ59uxVeezZszz5g1me+sFZnn7xTR7/7pvc9umP+fHZfzTcn+WZ15imlyMGNyKvL86Z6QUWpk/lZ2Odml6Aavs8WQ7TuxiqPGOrqKNxzi/so7VaN+sty6t2vF69OXt7OObYx/Spidr7VRmtL8fsZjbcicecW9a3Hk7Cam52krrB7IM2hnwxRv1Jkv5RYo4+LXCW9NNtJ9tOAp+1wWqNnr/RdoQQQlxX6Yx22/TYqfPa1787X/g++zVXprIILkVBUXQPcCJVlrbnD9daPq4tdc8vM88uca/dtlKzPX1/qpZpoN2iZfD12o+4dEvq9WUrfV6V7iUMXqMh2a0HGj7d6HnVyq2n3fX2VQghbnbVxqvGfgdXHovLx5ztutuLfqxe/7i5eTY1aJXJZJidnWV1dZX9+/djqboJE6ysXkObb7XCVPBl+pxfzwew0ktnWfvZK0WvpQuv8C9/fYKBv/ovg72Jc2Yaeo80cdlbPM5cWy/HvYXZWF7vcXqrBpS0zdAXQyHmavRz4tQ0+2puEt9KzwNdzIVKlixmswcWjuuDTlq99B42tvm8ZYDjvYuEnq+2gbyRflZgC5DwxbDXvLGuwnSQToK6JYHGz8mvAkz6GQ0WZl6Z+hwQGmMs1MlwbtP1xDxRaztmgOQUoWiVeqMexiK5akcLM6WMnN9IOSGEEFvCA38UYHnPONPP3g/A5FP38frT9/HSE3fz+tP3MfnUfaTUevttOgmruSyyEVz5hxdhOj2DxTfKST+jMSfOWIXl40k/3YqZ+WHdg5xxmKp5w5xdop5vz1x8Ex5xodhjujIJHCFzhX0ijbdbtAxe337CB/ml/ABJ/KOxwqxpXdmEDzyD2fsGWyBb1zqvUQghxCfDusbJyvVUHYv1Y07YSdC+kckZN0jSz4V+/bg5uOUegmxa0CqTyXDmzBkuXrzI/v37OXz4MDt2VG8uN9NqKvgqfd94CFZWqr4urcDsD19tIGAF8YkQcyV7VI2MjDBSd9pTjTrjc7TllwbmtGLpaGOu2jSo1h6O9LaVvKnv12n2Hq+8FLGIZQDv8V4WQ7preY3C5uuWAbwOCOWvNQQOb41sgJW6egzHvmlO5QNX6+hnBSb3LOFOD+aGA1c2AgkfeMwNbF6unROzZ8ubQzgSAfLzs0x9OAgS7OwvvGcbwodH24R9cJ7OijOgbASy+28pisIgjsINdNXzbfQ7dRuxG2pHCCHEVnH3c0c59Dtt3P2cttn6ewuX+MX7l1j+8Ff84uIllj68QirTQJKYyCRBZ278sTHkg9BUYWRMToXAMcSQo/h9SOIf1PZVLJpwbHLjNjwBWRsfrfll8kn8o0Gc4VxADcCEe1wfXGpGu4Vzhp26B1GRMTydw1RK2mtyD+OMhphq+Ca69BqFEEJ8MjRvvKo+FpfQb1GznRR9Jmbat+DfpLdsRqWqqjYUsAK4/KsUUz+M0PcNG9kdriq6xO0NB6wALANevAMNncGAt1JERvf+gLfiLKPWnmN4yRUpL9Hacwxvj74+Lw11rVARxwoVVejqAN6GLrr8mi0DXt21rLOf2Aioxb8dbAEVNft98bHSsiU/m9zMqu6yFtZzTvYg7lkVd933KrAFUNVA4Wd37ozq59sCKkWnGGlHCCHElpFJFfbnvOOO3YBKS0sLuz/7m6BAKmX81ip5IYa1fSj/s+lgJ9HJBGACkkyFwDFuwoQDBqdIurP7PyanCEWdDG9khTxoD26sHiYjAWzmKnWa+nBYQ1xIgo0mtZtlG/IxOjhF0t3H1GgQ53Cg/kmN0l+jLYJLGQUnBIOdhNV+JpVR2hO6mW9FPwMJP91mD1HA6kswWymqltSX8dFZ5RiAs/QPKHLt2gk6w0X3CKAt2bAH8ycXtkWo2mbpNVS4JiGEuNk1a5ysNRaXikwStDpIbOvftQnmo530b7Fr2JSglaIo7NmzB8BQwArA86Nf8LLrEK98//W6ZR8NvGOwJ3OERhbpPX6sxsbrcSZGSpfrdeHwNrjsbVNsVt82od74BCOhOaBrC3xuQgghRHMd+PbDPPzVQ8wtXeGu9tuIvfk92nbfz3sfrpJWVVIZFVBYbWSmVS3JKUI4GDcB9OFgkKmkuxB4yC0vb6aqdWYTmJib3K7JzXCnwpgfYvgYr/LHRdI/2sQ/BKLE2hOoqgmIMFmnrGfUQUJVMUVcKPYxIm7dbG1An0141gZJfzdmwFfhmBZo6sZfFEBK4tc2uER73lY8J6zwsEsLPvmHbLhNtdoUQggBGBivtBUwnvITC79P643F+jqcYdTZJj3VuUEiLjsxX4JNeIS0IZsStALo6upCVVUURTF8jvFglBFGZzBtYKbTptusvm1CvQ3P6hJCCCG2GTU7S1gtvLWwdJmrK9e4upICYDW9sylNacsRxrNPc030OcA8FsGdm2kTnSc3J2tjrLTn7uqr1mmkzPrY+p3Y7R6cYbWkTv0fE07CapUn24bo+q/PUGzgvOLsxqPajDP96dlswrmAm8k9jNMzWjiG7km/yc2w08Ok7gMMDZrBkaDq3zkRF0p+qlX2D6labQohhNDUHa+s+MpmoWZn5GbVHYtzdeCn2zxJJGBje4atkvi7zYQcVWYU32CbuhF7IwErIYQQQoit6OCzgzz81UNkUmkAMqspOr98J3f9+RG+9MW9XHjr73n7307x9ulTXF37DcP1mg52Ep1P5H/WlguagQhjnihR3R6OZk8UcnszmfpwWHVJRtYrOUUo2slBU406jZTZCFs/zqKgUo5+Q/XS2U0N0Pd/y4kC1qL/BopIlmEhhFifpoxXdcbiovbcjGez0m8/SfzdgzCubsmAFWxy0EoIIYQQYttTAVWbXqVkv6KC2qLdRj3qfIZHXc/wqPMZHnE+Y7xec7tuk/AIYx60WUCRSYJWHwlVl/FITeDL34CbcA9ryUCK8pEk/fgN36DnlpjlAkK5OvWZj7Qy+IZKymyk3eup9BpLmWm3Zpc+gva5N9pErWzCdTIYgxXH+Cxh7JVTjFfLMlyrzWZckxBCbHtNGK/qjsUlLbqHt2TmvbpqJELZKiRoJYQQQghRheXkI7hsB8mk0qhkQAFQyKym+MqDu9n3ZxtYGm9yMxsGu6KgKHbIZu6LTAaxOvpKljSY6HNYCebulG0BVH12XEVBGYS+mlOSshlsFQVFGaU9UbIpuC2Amu9Prk8lT17X1e71VOcaixT+qFEUBWWSQiZgw2pkE66XwThXKpDAETKjlGZVrpGNuHqbzbgmIYS4CWxwvDI0Fhc3yJAPPIMlv8u3uOSFGATthc9IUSo/SLmBFFVV1frFbrw3X36IDz9WUdIZMmqaXTt38uA3a2+fKYQQQojmSiQS7Nu3r+i9xcVFzOaNbc999OhRXnjhhQ3VsRksJx/hj//AzKUra6hkmL90jSupXwMq+z6zwj//6y9ZPDlhsLYILmWS/o0sdxPI5yiEEEJcH+fOnVv3uQcOHODEiRMbvr/bFjOt3nz5Ib54aJVO6+0c7HgX0+d/zsEDy7zx/f4b3TUhhBBC3KQ6xx7jyYc6SKdS2iyrIgpKRuFrf/gp7vjTRu5HgtiV7k1cPhDBpXtaqr1c5ftvbNd2Iy4UxS5L3oQQQohPiE3LHthM/xM/x2+17ea3v/J7fPTOj1nbtcbP//d9zv37PA9+80b3TgghhBA3q++8fp5bWlpIpdOk0irpdIq1lEo6tcp/ptOkMhkyGaOT1m0EVHWTU0lfjzZuYLu2AKq61ZJxCyGEEGKzbLmg1dnn7i36+f4Tb5FpaeHdnyzScu4t3n/np1xdybC0lOFzu2vdJMaZGAkxRxu9x49hiT/PqemF8mJdDrwDlhr1LDPz/Cnyp7b1cvxYD635ZiYYCc3lS7f1HudYT2vJsS4c3gEqt6Kll/TkNte0+kjMbiSt80ZoKT7bE7O4Tbrv8dNtDuEoSwkqhBBC3LxiQy/e6C4IIYQQQnyibamg1cSfmBn4XnHa34X4DDtQuOsL+9n/u+207mnh8tIKt/3kPX72bulU/VK6YFHPMbw9ukPxCUZC4KgVsFqe4flT0+xzePFaCu/NxKHHkqtjkd7jXrQ4lRbgep5s4MoygNdrYWIkXrn+pJ9us4fOsIpqK7znj4B73Zs06ANP662jhMnNrOpuUmVCCCGEEEIIIYQQ9W1K0EpVVRRFMfw+wNnv3Evf8AmuLQRYubTCysoKK5cu0WoZ3IQexpkIzdHl8FaZ/QSwzMxrWsCqKK7V2lMIUJ3W6ujJT7tqpedIL+dPnSHeU21mVU4S/6AWsCrKamNyy2wmIYQQQgghhBBCfOI1fSP2f/iHf+DJJ58klUoVvZ9KpXjyyScZHx+veN41UrDrHth1D7vu/DK3f/73ufOefj51x35u3bmDK1euwtoHpFMqpNKsraXYsbNlXX1cnjnNXJeD2qsC45xf6MJSrUy1460WOtoWWV6u04nkFKGok/5aM6qSfrp1G5q68ruZRnAp3fj9rpK0lBFcip1gLt2zK5Iv63J1FzZErVpvNdn2krXaLu9zt9+vO08IIYTY3s7+6Kihl9iYpL87ew8jhBBCiE+6ps60SqfTvPPOO7z11lsMDw8zOjrKLbfcQiqVYnh4mLfeeitfrqWlJOC0Cqy8X17pp77ALz9a5fLlWyD9EUo6w9q1X/Pxx/WWBlaxPMNr09B7vPY8KADa9rJ3XccXWFqCwsZXVVjbqZ4gPIIru3Rw1kZ2KWE3/vyyvyie+WFtM9KIC8U+RsQdIKCGoWh5YASIEmtPoKomA/UaUbltW0ndSX83ZsBntFohhBBii3v6P2rPAP/2/6n8cE4YlPQzOD+MGlj3PglCCCGEuIk0daZVS0sL/+///T/uvffefODq6tWr+YDVvffey+joaHnAClgBWLlU9Jr6rpe5qZf42uOvEoul+IsnznFy7B0CL10kdn6VI9/6J95+/WQDPdSW/NF7RLekr4aFJZbWdbyNvTWjXVnReRLVjiUvEEM3E8vkZtgZZT5/ghXfUPagrR8nMS5UndFkxdFnMlivEVXaTl4gZvWRO2RyD+NspFohhBBiG3jxeIf29Vsdhe+zX8VG9TEuASshhBBCZDV9eeDOnTsZHR3NB64cDkdRwOqWWypP7rr2q2vFAau//Rv6nnicQ1/6HHv2qjz27Fme/MEsT/3gLE+/+CaPf/dNbvv0x/z47D8a7tvyzGtM08sRIxGrVgsdbXPEq+yhXvX4cpzzC/tordeEqQ+HNcikzH4XQgghtoV0RrtteuzUee3r350vfJ/9mitTWQSXoqDol85HKi23z5XLvSostdedV7ZUv+y4tj1AxKUUnVP13Hwf9O0m8Xfrtx4orsMV0eqv2A/tYFFfqrZlMmUzKJe2DxGX9nPS312lz9dP+RLG8v5We19/7la6JiGEuPlkx67ceNXtR/tNa/x3NmTHz7Jl65XHwu1If3+wFceipgetAG655ZZ84OrKlSt1A1YAK6vX0OZbrTAVfJk+59fzAaz00lnWfvZK0Wvpwiv8y1+fYOCv/stgr+KcmYbeIz11V+1pWul5oIu50AgT+sBUNntg4fgEhcNxJk5NQ+/hOpuwA5hwDzsJ2kv+485mD8R0kE50Qa2kn9FgnT2wjNisenN1Rz2MRXJVjxJsQrVCCCHEVvDAHwVY3jPO9LP3AzD51H28/vR9vPTE3bz+9H1MPnUfKbXefptOwmphCb/LDmFVRVXDdHoGdTfKVnwJFVVVSfjAM5i70Sa7ND+WP66qCRwhc+FGM+mnO1+vippo50IEbIFc+TBOXf2zBvYHiLjMhBwJ3bI9q659LamMbcgHnjFdUCqJfzSmzc62BbLtrp8tMA6DCub54Wyfq/3RscmSfsYYX98SxpJzy69JCCFEUyT9dCtm5ocLY5U6DlONBpaSfkZjTpyx0QrjjW4sDDsJ2is9mNnikn4u9BfuD4rvRbaGTckeCIXA1SuvvMLXv/71mgErKMy0mvphhL5vPAQrK1XLXmIXsz98tYGAFcQnQswBnBphWn+gy4G32o7slgG8x/fy/KkRRnLvtfVy/JjuuGOCkZH8UbocXo4Z2C4L0G7gEu10mxXyORWtPhKzADYCCZ/umBVfYpb6t0c2+p127GYFjzOMGig/vr56DV0QgbATxa4QBKw+H05CTalZCCGEuNHufu4oh36njbufO0org7y3cAmAX3+8wtWra9x66y2kMg0kiYlMEnT2ow3VNoZ8owxOJXG7i4uZ3MM4PaNMJd24TUn8o0GcYVW3F6UJ97iPkDm7x2Rinqh+38wNZiZO+ruxE0atV4nJzbBTYdQ/hM1tgsgYns5h1KbFYky4Z1Xc9Qtusj6G1v2Blp67Va5JCCFuJkn8g9pey0XPF9YxHianQuAYZ4jB7BhdpQJbP05GuZAE23Z6BlH0mZhpt97IzlS2aUEr0AJX3/jGNwyVvfyrVDZgZSO7w1VFl7i94YAVgGXAi3egoVM0rT0c8/bUqhjvuirOMrmZVavcqlQ9ZiOg2qr+bAuoRcGq4rJG6zXyfYWfbQFtg3bQotueTvq30/+0QgghRA2ZVCERzB137AZUWlpa2P3Z3wQFUinjt1bJCzGs7UP5n00HO4lO1tlkMpt9eLj0aZOpD4c1pN0s2/px2u0M+vs2PntnyoU55CAxa+zxlm3Ix+jgFEl3H1OjQZzDZU/P1imJv9uMJ6r95AyHwW7XZnTnH9TZsglmPGSL4QyrBGzaufPDuj9eIi6U0XYSs24SLgV7MH+CbgZVaZsqAVsEl1mf8KaSbDbnsoeHpedWqn9jn5IQQgiqj5WNV4QWszJhwgGDUyTdbir++o9MErQ6SGzrv30TzEe33t/vmxq0aoTnR7/gZdchXvn+63XLPhp4x2Ctc4RGFuk9fqzGxutxJkays7DyunB4Bwws8asjPsFIaA7o2nhd21BkzEPU6quRIVEIIYTYHg58+2Ee/uoh5paucFf7bcTe/B5tu+/nvQ9XSasqqYwKKKw2MtPKoKR/tHAjnKRG9uFsYhWTjYCawN9tRvFsJBgSxeOJ4gyrFW7Qo3jMCh5AW/IY0GZtm9wMdyqM+SGGj/GmBGG04E7IkUCd1fWkQsbkqhmSh50okxECNq1DkckgzmHtukz5h30RXMoo/iGbNqOtUpuG+mqHsIr2TK/aQpH11i+EEMKQqmNljn4cKzoRX+7b5BQhHIybAPpwMJid9VyhDmcY1eADnq0q4rIT8yVo1uOmZtkyQStoJBhlhIUBr5f6c6CMlltPFzY4C2vbKX5iqN3EVolECyGEENuNqqIC2j80C0uXubpyjasrKQBW0zub1FhpUEg3nmazD5ePr1baC2sCtWVnST/dZgXXugJXVnxhByF7NvBjKjlWZbaRrd+J3e6pEuxah9wT83rBnWyG5PyTdZObYaeHyQTasg37JJGADRsRJmM+hnJ35REXSn6qVfaPFaNtlggNmsGRoO7fLeusXwghhEFVx8qcSuOY9vAiJ7c0UCtios8B5rEI7qL9HWdx46fbnBtjtqPCg5StuL/ilgpaie1O9mUQQghx8zn47CAPf/UQmTUtMJVZTdH55Tu568+P8IvvvMbLwWe0QJYCCr9huN7CckDtBrGwXDBB1aCQqQ+H1cNkJIBNf2ecnCIU7WS4rLybcV8Is26WUUPMbmbD8yhmFwdzs6nqsfXjJKYLoNVtpHwPjeQFYmSXKDRlQ9jsnmH+JGZGieX+CNFtWm8jib97cANtRAEr0fnafyYJIYTYZNXGyoZEGPNEiaLNWi6oEJwyuRn3dTPoT2p7Om4r2bFvXKXSc5QDBw5c/y6V2JTsgUIIIYQQNw0VULXpVUr2KyqoLdpt1KPOZ3jU9QyPOp/hEeczxus1t2MNTmYXkEUY84Cjr97Nbi77sD5DkbYsDt+QdhMd8esy/ySZCkWxGo8glbMFSPhi2Lv9zYkflTFxsDNalCExMuYh6uzPLjnsw2ENMlovnVGdDMmmPgeExhgLdTKc+6NCv2l9copQbra40TaLWHGMzxLGXj9l+LrqF0IIYUxurFRw6VdpJ/34jab3i0wStPpIqLrsg2oCn1U3zuhbdA9vycx7dWWTpmzlWJsErYQQQgghqrCcfASX7SCZVBqVDFrqXYXMaoqvPLibfX+2wWQsYbArCopih3Ctzb11bAHU/Hm5c9XClH7bQebNuWNmPJ3hDU/3N7lnCXd6MOcDV9ryRSXbh7pBmrqXlMCHB3O2PnvMRyK//MKEezZMp8ecb0/7I8RGvzPbD1eEXIbkmD3bL3MIR0I3O8zUh4Mgwc7+wnu2oUK7g/N05md8VWvT2LU4QmaUmkG+9dcvhBDCAFsAVT8mKArKIPQZnHkVmQxidfSVzJs10eewEqwUtcLGkI+iBzDbQfJCDIL2wmfUhDG92RRVVdX6xba/N19+iA8/VlHSGTJqml07d/LgNydvdLeEEEKIbSWRSLBv376i9xYXFzGbN5Z24+jRo7zwwgsbqmMzWE4+wh//gZlLV9ZQyTB/6RpXUr8GVPZ9ZoV//tdfsnhywmBtEVzKJP1Gl9nddD7p1y+EEEJsL5cvX97Q+SdOnNjw/d0nYqbVmy8/xBcPrdJpvZ2DHe9i+vzPOXhgmTe+33+juyaEEEKILapz7DGefKiDdCqlzbIqoqBkFL72h5/ijj9t5H4iiF3p3kLLByK4dE9XtZeras679TfjQlHsBOuXFEIIIYTI+0RsxP4/8XP8Vttufvsrv8dH7/yYtV1r/Px/3+fcv8/z4DdvdO+EEEIIsVV95/Xz3NLSQiqdJpVWSadTrKVU0qlV/jOdJpXJkMkYnbRuI6CqWyyV9HXqky2Aqm6tKxdCCCHE1nfTBa3OPndv0c/3n3iLTEsL7/5kkZZzb/H+Oz/l6kqGpaUMn9td6yYzzsRIiDna6D1+DEv8eU79NEwqAAAgAElEQVRNL5QX63LgHbDUqGeZmedPkT+1rZfjx3pozTczwUhoLl+6rfc4x3paSysp71eVdpdnnufUNPQeP0ZPa+4aCorqz7fdhcM7QOWr0NJfenIbk1p9JGbdNygnjpaCtD0xi9uk+x4/3eYQjiqpt9cr6e/GPD+MWpQjXN8HyH8+neGScltP5euppPQamyPiUhht35ppVIUQopLY0Is3ugtCCCGEEJ9oWzpopaoqiqIYLj/xJ2YGvpcoem8hPsMOFO76wn72/247rXtauLy0wm0/eY+fvVs61b+ULpjTcwxvj+5QfIKREDhqBayWZ3j+1DT7HF68lsJ7M3HoseTqWKT3uBctjqQFuJ6nXuCqjbbF08wsWyguFufM9ALQVlRWC2BpxydGTjGylA14WQbwei1MjMQrN5P002320BlWUW2F9/wRcG8gdWjTAyImN7Oqu0mVZSX9DIYcJGZrX2jEZSbkSKBu9UBM0s8Y46iBZvWz8X+PtkCCC92D+PuaGwwTQgghhBBCCHFz2rJ7Ws3NzXH69GkymXqBJc3Z79xL3/AJri0EuPzffhbe/kt+evpJPr1n7yb0Ls5EaI4uR7XZSQDLzLymBayK4lqtPVrAimVmTs/R5TimCzy10nOkF6bPUCWMlLdvH5yPL5d0K85cVxddVc+yMHC8l7a5eN36IYl/UAtYFU3MMbk3ELDaPpJTISjLFlFSxt+NnY1nZLo++hi64f004R7uxDMm6ZGEEEIIIYQQQtS3JYNWqqrywQcfcPHiRc6cOWMocHWNFOy6B3bdw647v8ztn/997rynn0/dsZ9bd+7gypWrsPYB6ZQKqTRrayl27GxZV/+WZ04z1+Wg9qrAOOcXurBUK1PteKuFjrZFlpcrnpW39/AD7CsKbi0zc3qR3sO1OpWrf454vahVcopQ1El/rQBV0k+3buPWQqrmCC6lG7/fVZI2M4JLsRNEn55aK+tydRc2fq1abzXZ9pK12i7vc7ffrzuv6MLQYlY1gjxTLswhhy4dt67tSKENV0QLbtXrS2HTW+P9L3w2SfzdJZ9TxJVPtR1xKShms5bOu9qHWfS5XCj+dF26zXnz/85K/z1WKleBuR1r7MK2SgMrhBA5Z3901NBLCCGEEEI0x5YMWimKwuHDh9m/f7/xwNUqsPJ++StzjV9+tMrly2uQ/gglnWHt2q/5+GNjM7jKLM/w2jT1g0MAbXupOc+r6vEFlpbqVW7B0qULPi3HOU8HllqrChtlbad6AvMIrtzSQVVFTfiI2fUBoCie+X7tWNhJ1DNGBBsBNYwTK76EqttbKUqsfRxVDWCrW68Rldou7/M4oSpZjBLMRzs5WDVmFcXjCeIcrrS3VxTPKIxn2w7aFQYZr9KXEI5E9jrDMJq/SGP9L3w2JtzDToKThUBRZLLQP1sgW14N4wyOVvgsa38u5edX/vdYvx3AdJDO6DyJCoeEEGI7ePo/Bmu+hBBCCCFE82zJoBXAjh07GgpcrQCsXCp6TX3Xy9zUS3zt8VeJxVL8xRPnODn2DoGXLhI7v8qRb/0Tb79+soFeaUv+6D1CzS2nchaWqBl7qnq8jb0GVjVaDveyeHqGZSB+Zpp9D+g2eK/JWP3UCi4kLxBDNxPL5GbYGWU+f4IV31D2oK0fJzEuVA08/f/svX1sW9d98P+5dpKlWbe0sWLFwbBfh5KuJUtp1z1AGip29qhoB0pYoejJCAwIqgZJSKfuQmKIhmZQomjTmqzKVnKd25BdkqkPkAxcovCPRySwF3V+oZAMQ9ZAspiJ7Na3xG9KarduLMsUz++Pe0ldvtzLS0m0aPv7ARhS95zzPd9z5egcfu/3xbPm1VRXrhMs5s4tMu8JU2xyBUfwNyLWLD9pZUzzEJ40jFneAfzmtVXqUvRU0jS0vhizpUXa6G91b7wD+GOJknErMb+2Tr3MuGZdarzefak3vqF+bjo9dv8WBEEQWp/nD+7V37+yd+2z8S4IgiAIgiBsHi1rtALdcNXT08MNN9zAiRMnyNjEtF38xcVyg9XffIP+Rx9hz6c/yo5bFQ8+fYzHv53miW8f48nnX+eRr7/OTR/+gB8c+wfH+iwdfYUZernPicWqXhieVftShuOndtLmxPrU1sFejpPJHOXw6V6cOH85lu/qx+eJkZD0Q7VxB0knuwi5i2F968FPUhW9k9QGqw96GQ7PMx7JkYuMM1/Mx5WL0NOHMU+WsKdBsU7HO56nnhebIAhC67Ja0I9NDx46rr//7fG1z8Z7sU9tUgQ0Dc0cmp6yCAcHiuHfpdBrI+y7PCy+lnynIfbV/at1KNfRso+lrjbzVilXY112c5faqvfiVKCGnqmAdfj6ZSYX6WmaLlayUwH93uYiPWX3xloXq39njeBUht2/6UZ12Ay9BUG4OljPPlp9PRWw2rMa2XNbnFSg5n7aCrS00apQKJBOp1lZWWHXrl10WCaIguWVi+j+VstMx16k3/+HJQPW6pljXPrxS2WvM4sv8c9//RiDf/V9h9pkODIDvfc59WZqY9893czFx5gyG6aM6oFr7VOmvFQZpg7NQO9+mwTvlXPsZCY+A3s7HOily99pm0C+iBFy1lfxP59RPRDXbrowGbVyEcZjdXJgOaFZcouyZ0MU84DnIuMWHkEOvYG8UbLhefpsD+Y2uhAzhQQ6H2N1b1z9PohPMBHvYqSYdD27wGwxzDM3TXzWQq7VfXEyvpF+uUXmbcNOBUEQWpd7/iDK0o5JZp6+G4DEE3fx2pN38cKjd/Dak3eReOIu8qpevkw/SVWsopoiUDL4J+kKDa0dlHMRejQ3CyOmhxuTMF33NGmEbpfC1OsdQE39VZKukLv8YJ4KoPXNm/pk8cXdNfItNqqrB898n/0Bv97c3qgekl5jqHfAb/JgNsQlYvg35UCxQUoVfZugi41sb3QShjTcCyNrRWSaqYsgCMJWsu59tFrO+Lwf/3yt9CeN7rmtiGHYS1Cxn7bOSlrWaFUoFDhy5AgnTpxg165d7N+/n23brNUtelpNx16m/4v3wvKy5evsMqS/+3IDBivITMWZ4xQzh8YYGzO9pmwymncMMnqwl9NxU/9XWEu+3jHIqA/iJXlx8I1ywFHsYVHGfnrbu7nHcoxZ58PcenDUPoG8GW/UyJtksiAPQb8XwEvU3OaO48tGqX/k8TLgL0/gXdm+PrmOFkTUyDOlaRpD+CzCA130+yA+Xd+g5AqmSXaFcDdsuNLXSchdP3l5xRjLe+Pqx0eMWNfA2jXvMGFCehL2oQW6anpA2dwXy/EVv0dH86Abt7p221ZlFARBaFXuePZh9nyynTue1ZOtv3PqLO+ePMvS+7/g3RNnOfP+efKFBoq8pBLE/MW/2V6Gw8W9Z5Mq+NYNz68aQDQbxlMKN88RGY/hTxaNbAAugpNhKOVbXL+uvpEw8+NW+6eTuW1wd5rWAZAisVkPwTZMMyv62sl2EUxXena3QnVhQRCEzWaT9lGKVeWHGa73/bDhPbdVKO4NA+WXU4mtUacWqgUpFArqe9/7nnrppZfU9773PbW6ulp3zDcGd6lX//iTavn7X7V9nfz+M+rVP/6kAy0W1KtPvaoWNr6cFudaWWcNsmHlwa+SVm2esMpebp2uarIq7PGosNxUQbiiWVxcVGfPni17LS4ubljuQw89tAnaNZfuiYfU/0k+rronHlL/+6tH1cmzl9TJsyvqv370M3XyZyvq5NkV9f/+b8hGQlL5TftONuxRHvMfxaRf4U/a708lObX+nlZcT/oVtntZLTlZFfag/Ello4fp73ldXe3nTfox3QOTPk7mLo2x6mesQ6m1e1t5vdjmCausMb/f71EUZWbDygMK46WPqy8jHPaXxph/x0n/mqz6+tTqX76+cr2s/l046e9AXs17UWuqtX6ecNihDPNcSeUvrbdcB8v7YTln5T2xu0eCIFw1bNY+Wrnfle2pje65rU71GUUpVXXma/S1Gee76y6ngcwpmqaxY8cOgLoeVkVCr77Li4E9vPSt1+r2fSD6tkNN5oiPnab34AGbxOsZpsbizJVd68Y36iQEz45myTVPMcVYfA7o3jyZVxCpiRCznnDtUDVXkElfD+7AbnGZ3yRSATehriRKHugKgnAF8vE/u5/7P7+HuTPnub3zJuZf/ybtN9/NO++vsKoU+YICNFYa8bSyY92h1LoXbAjAn0SlN7iHWephFAJx2/WpjzeaJKENEek3e1Q5nNt2P3HR7/MQX8yB12WEBkYBCI740RIpol793ugVdxUuUugVjbMo5cJcXTftRQ81cfcQyabryggtjKBU1AhxnCAV1D2jvVGFiqLL1saJDNvJAldVfy9BV45Ij5u4L4tKO9lUHfRPTeh7tOW/F5t74bLul4v04AbCjmXkiOhJMlFefYyZ6vvnJeiym1MQhGuWunuTab8sH7j29yM3TRwfky6AfnwMMZ0Lmv5mbfKeK9SkJY1WAN3d3Sil0DTN8RjnxigndDA4OsrgpvVr1vwbmWKQ0dGmztBi6Ie2UCnfkp+kClqeeV3BNOoyaXYt4I0quZ+CIFzZKOPvmOmP2akz57iwfJELy3kAVlav35y5jAq+jdv5PYSzaYJE6HEnSEW96wix99BZPOlb6uGkjxO8RJMJtIkUwWhFk5O5bXD1+2Bomlywn8V5D53DxSkH8PcV741Rcbc0d3VF45Gyqr0hEtn6MsqrAI9j2M4MI1ZsrV89fWr1z00Tn/Uz4shg5bC/uxNPrI+ezuxavqsyGTb3wlXRzxNm0lyRODTuWEZ8yA2+LNa2s1r3w2ZOQRCuXeruTcZ+WWl419b+fuihgZOGDD2FjHsiRbDk1LAZe65Qj5bNaQU0ZLAShPoY8bqlin2blStLEARBuJrZ/fQQ939+D4X8KgCFlTxdn7mN2//0Pj79iVtZfOPveOvfDvHW4UNcuPQrjuW6dneVJQvPLc7j6XRvTgVfV5BJo6psQ+SmiRervFrp4aRPI3iHCVcmZXcydz1c/fiIM53Sn5T3l8ZYVNxtTOnGZVhW2m1SBeBGcAVJK8UkQ1tYAWsW8FQl0C9xOe+HIAhXNpuxN5FiIjTLrCkHsTs0C2X5EovzrXPPbWFcu7u2WoUSLW20EgRBEARB2HIUoHT3Ks14R4Harh+jHvA/xQOBp3jA/xRf8j/lXG5ZsvAUEyEML586FXwd4gqOlFckrEsxzKr4UKeoR6AsoXnAHYLwcEWfjeiqJ1if7+szVfV1Mnd9uf0+CPWFoMKotFZxlzXPqqrh66jaa4dNpd2GKgAbX8YcfzlqoL8rmCYb9jBfmUnYaXVnu4rEdWV48E2mSdJXXp2yiOX9sKsO7abTY4STgl78oO5dEAThymcT9qZUgpgnTFaZnR6yhC2MYY3vuS2Ou3OrNSghRitBEARBEAQLOp75EgHvbgr5VRQF0AA0Cit5PvfZm9n51Q2E2buCpJPQp2loWh+YK+XZVvCFYh6NYlvNL/lGRcLQkF2FW7OccTqzFZWWvFFUSceinqo8hKyurs7uxWSl64yTueuJ7ffhMYf8meYb6YoR6xqpzqW1pkDjVXvtsKu021AFYBfBdJIu09N/e88oB/1TAZMnQS0jnNPqznaVmp3J8Eaz+OJutMrKzDYVja3nXPviqmm1SroLgnDVssG9KZWI4anyotXzJcZqunA52XOvIFzBrdaghKaUuibSzLz+4r28/4FCWy1QUKvceP31fPbLLVTGURAEQRCuALLZLDt37iy7dvr0adzu9abi1nn44Yf5zne+syEZzaDjmS/x0O+5OXv+EooCC2cvcj7/S0Cx89eW+ad/+Rmnn5lyKC1FQEswIOHpm8j672kqoJEYqDDSCYIgCIJQ4ty5cxsa/9hjj234fHdNeFq9/uK9fGLPCl2ej7B7709xfewn7P74Ev/6rYGtVk0QBEEQhBala+JBHr93L6v5vO5lVYaGVtD4wu9/iFv+pJHzRIw+recyhw+kCGimJ82ahqYFqnNyXGnzpgJoWt/6wr1yEcbnwwyLwUoQBEEQWpqWrR64mfx35k1+o/1mfvNzv8PP3/4Bl268xE/+5yRv/vsCn/3yVmsnCIIgCEKr8rXXjnPd9u3kV1fJrypWV/NcyitW8yv85+oq+UKBQsGp07qXqFJUFslrPlfpvN4oSjUqvVhJWK/4tL6Kh4IgCIIgXC6uOqPVsWfvLPv57sfeoLB9Oz/94Wm2v/kGJ9/+EReWC5w5U+CjN9sdMjNMjcWZo53egwfoyDzHoZlT1d26fYwOdtjIWeLoc4coDW3v5eCBfbSVppliLD5X6t3ee5AD+9oqhdRQz26cobuFbktHn+PQDPQePMDaEAfy1lrLxwKZqTHiVMxXktmNb3SQck1SBCqejvqTDlz0UwF6FoeZZIiJ3Wmi7gg97ji+UqlR47ODU2gu0oN7YQS1rrgAvRxqp81c9eXXlyEIgiBsHfPDz2+1CsKmo1cSbp1MHYIgCIIg2NHSRiulFJqmOe4/9UduBr9ZXib3VOYo29C4/bd2seu3O2nbsZ1zZ5a56Yfv8OOfVrr6V2Iytuw7wOg+U1NmirE4+OwMVktHee7QDDt9o4x2rF07moF9HUUZp+k9OGoYgHQD13PUMVw5GtdO++nDHF3qoFxUhiMzp4D2huUVDVVLR5/j0CtH6Sga35aOcvh0N91UzNcxyOhoB1NjGYuF6E85gy50F/++QP2cFN4oIwkNN0lUECBIWhWPnubPdchFmGASFW2StajZ8gVBEARBEARBEAThKqdlc1rNzc1x+PBhCoV6hiWdY1+7k/6Rx7h4Ksq5/4pw6q2/5EeHH+fDO25tgnYZpuJzdPsqvYfMLHH0Fd1gVWbXatunG6xY4ujhObp9Zo+lNvbd1wszR7Ay8zQybudOOJ5ZqlA9w1x3N93rkLe2hHvoPnWcouilzHHYu5/9e2vM5xTvAH7mqaywXLNrVK3TO8pMP8NNdW9qtnxBEARBEARBEARBuLppSaOVUor33nuPEydOcOTIEUeGq4vk4cZPwY2f4sbbPsNHPva73PapAT50yy5uuH4b589fgEvvsZpXkF/l0qU8267fvi79lo4eZq7bh31UYIbjp7rpsOpj1d7Wwd720yxZ2X4aGHfr/nvYWWZ4WuLo4dP07jcNXq8eJpmZ47C3o422jr1wPMO6zFapBDGPj1JF6lyEnoqkrblIT3ky10AKPcSumNC2xufIWgnntXLgKQLuIaYrDGS15evVhSqvVSivJ5o193e79ZLMxjUr2dUyIkR6KkpRpwLVZZ8FQRCEy86xVx929BIEQRAEQRA2h5Y0Wmmaxv79+9m1a5dzw9UKsHyy+lW4yM9+vsK5c5dg9edoqwUuXfwlH3zgzIOriqWjvDJDueHHivZbsfXzsmw/xZkzmzGug47uOTJFq9VShuPspaMy8rBBPZaOHmau3ZBjltnWwV7WPLDqM0vIbRhxEgOodNBIiJoi4I7jyyqUUqgkjEdyuIJp/WeVxI+fZF1vq1lCCwOGDD+zoQnbikVW8r1RtXY9Nl5R8SlHpKcPkmveX7X62+tulhEkOOInlljTNJWI4R8JSrJYQRCEFuDJ/xiyfQmCIAiCIAibR0sarQC2bdvWkOFqGWD5bNlr+uujzE2/wBceeZn5+Tx/8eibPDPxNtEXTjB/fIX7vvKPvPXaMw1opYf80XsfTnKlc+oMdrYn6/Z2brWzdjUwrmN/L6cPH2UJyByZYec9piTwDck7xcyhMcbGxjg0sxOfkc9KDw3sMGS20bEXZo5YBzeW4yGcVahsGE8ssWZQyi0ybzZo9cWYXVjLVZYK9EGyTu6rovxiLesGwg+r5KeK3lrVZbXjQ27ivmx5Anmb/rV0r5LhHcBfuh8pElKSWxAEoaV4/uBe/f0re9c+G++CIAiCIAjC5tGyRivQDVc9PT3ccMMNnDhxgkzG2hhy8RcXyw1Wf/MN+h99hD2f/ig7blU8+PQxHv92mie+fYwnn3+dR77+Ojd9+AN+cOwfHOuzdPQVZujlPicWq7YO9rabvJycti9lOH5qJ21WUzQ6ruj9lDnK4dO9VDmIOZbXTu/BUUZHRxktVQLUk7qfmjnE2FjRoHUK5jI2Oblq4AoyGZ5nvMyFyU9SFT2WTDmsUgH6SNavMrheKuXnIuhOUAqlsoQ95s6zgKfMoGbbv6buNWTgZdi4H7nIOPO+fvGyEgRBaAFWC/qx6cFDx/X3vz2+9tl4L/apjREKXgplx/SgwxzGXiRHpMcUWl4ZKm4aW3u8jSYBm1B102uti12bjcySjoEa3s7l4fXl13uoXE4u0mPqW7uP9XU71jOmNuU6Xs75N28NgiAIVw9W+2hje0jje+aVSS7S05JpaVraaFUoFEin06ysrLBr1y46LBNEwfLKRXR/q2WmYy/S7//DkgFr9cwxLv34pbLXmcWX+Oe/fozBv/q+Q20yHJmB3vtqeCrVpI1993QzFx9jymzBMaoHrrVPmQw8GaYOzUDvfpsE742Oa2PfPTuZic+YPKI2Is9EJsNcey8HR4vGrFFGRw/Sa2ess8AVHKErNKT/gXDtpotYhRELIIXuqNQ0i1W1/OwCs55O3AC5aeKz5v4efJNpkvStfVGw7G+lew0ZgKvfB/EJJuLg6xeTlSAIQitwzx9EWdoxyczTdwOQeOIuXnvyLl549A5ee/IuEk/cRV7Vy5fpJ6mMyrnFvcEIHy/tg2DkdnSzMGJ6gDMJ0yWbTQCtb173WDYelPjibmeGq1yE8Xk//vnKkHcoeUEbofWxPrOxydSmVPlDGCuZ3qgRGm+FB898X/2Dfqkqbwu7HuciDC2MtLaOgiAI1wr19tEG5Kxvz7zSSDERmq3fbQu4bqsVsKJQKHDkyBFOnDjBrl272L9/P9u2WdvYip5W099N0f/Fe2F52bLvWW4k/d2XGzBYQWYqzhzAoTFmzA3dPkatMrJ3DDJ68FaeOzTGWPFaey8HD5jafVOMjZVa6faNcqBeuqxGx3Xsp7cd2qw8xNapRyYzR/vegxWGsDY69rYzk8kwaGNkrMbLcHgc91CE/nSQaDZMj9uNFjKa/UmS6OF2Mc0IuvOEyaZ3NzCHPalALfnDhMfduLUQePz4PdXjvNEsiz1utLh1/9qyd1vICOJyBRnp0ugjiRKblSAIQktwx7MPs+eT7dzx7MO0McQ7p84C8MsPlrlw4RI33HAd+UIDRV5SCWL+AaJAcR8cms4RDEJkKERXssIw5Aoaxq4ckfEY/qRirVCti+BkmLh7glTQPoQ+Nx0H3yTDDBnzWWw03gH8jLOYA2+dvcixzBr4RsLExyPkvHb5G6+Eqrz9TEZbXUdBEIRrgVydfbQBSU3YM1uRXGQcwmE88a3WpJqWNFoppRoyWAGc+0XeMFh5MTJc1eQsH2nYYAXQMTjK6GBDQ3Ta9nFgdJ+dYEbXI9h2XAeDo2aDURv7DgzatDcqrzhktKYnVtu+A4xaa27gJarKj9SuYBoVLP1AuvRDEYWKVksql9PFblct+eafq+cGI4F6DfnBtKJSk3IZrrI+NftbyLaSUcQ/IE9rBUEQWolCfi2/5i233Awotm/fzs2//qugQT7v/GiVW5zH0zlc+tm1u4vZRBZyi8Rn/YxYbQG56drtrn58nnidA3MO/fztwoUPhqbJBS2MRUZl32zdw3cDMmvh1h/UDEX6Sdf4MpAKaPQVk0T6kzU8mVIEtD5i/mTVXms5Nhehxx3Sg/TDYbrKlrPWpg9TRL05Ij36E/vS9KkA2jj4icGIIup16WtOBdDGO/WHUHXlVq22bC0BfQJisS6SaoCENk5n1uSpV/YzkDWvK1vzfgqCIFz1WO2TjQtqwp7ZghiewunhRXrEaOUMTdPYsWMHgCODFUDo1Xd5MbCHl771Wt2+D0TfdqjJHPGx0/QePGCTeD3D1JjhhVWiG18p79N6aZbcy0hmirH4HNB9eXROJYh5Ohmu37P1yUUYnw8zWcPQJQiCIFx+Pv5n93P/5/cwd+Y8t3fexPzr36T95rt55/0VVpUiX1CAxkojnlZ2FEPNG26fZSELlhaj3DRxfEy6APrxMcR0zvzkWS+EEgLdyJM2n/hNbfhJKsOjq67M+nijSRLaEJH+dNW4tYdKupEmMuw19TFV4PXqfeqPTRFw60/g0149h4cbCGP0M7XphqYeItk0wRE/WiJF1KvfE726ryIKNa+XL8NGru1aZpnvzKKUC0iRsL2Ls4TGfWSVwpUKoPXV97oTBEG4aqm3j5btaWUDjf2ADe6ZVwo5IkNxfJNpYHGrlalJSxqtALq7u1FKoWma4zHOjVFO6GBwdJT6PlBO+zVr/hZmvV5kjVJ6cukhnI1e4UnL9Se5oVkP4Wz6Cl+LIAjCVYZSKED/j86pM+e4sHyRC8t5AFZWr9+cuWYXsLM9Wbd76LQ5pRfDHPRxLvp94J5IESy5/Oj7T5AIPe4EqajXZPQw2lyNynSCl2gygTaRIlj5wCYVQCu5S5m+TKBX4MWXxfJ7Qq2xuUXmPWEmjTGu4Aj+0LixmEXmMT2ddwUZ8YdIZNFDP/qK98So7hsFsLpuvkk2cl12a/E0kNvSQ3jS8AC4wsNUBEEQNky9fbTmnqY/4CiysT3zyiAXGSLumyTtgpbLwG7Q0onYGzFYCdcwriBppVCq+iB95aGHCV4daxEEQbg62P30EPd/fg+F/CoAhZU8XZ+5jdv/9D4+/YlbWXzj73jr3w7x1uFDXLj0K47lunZ3lVWP1cMF3UaYX4yEVTZXq/bcNPHZYph8LfQkq7Mhd6nSkTs0C7FEdeLYmpV9NyizHt5hwpVJ2Rut4ovTsevBqrrvZlT9rbMWQRAEwTn19lFHNGPPbD3K1ugOMTsbwt1iFQRb2mglCIIgCIKw5ShA6e5VmvGOArVdP0Y94H+KBwJP8YD/Kb7kf8q5XHcnntLhN8VEqFgx1kVwxCJ6mBkAACAASURBVE+sT6sy4ERSmNrNVYr08DPCw9ZPeVMJYp4wWWWqpKSyhC0O9mWVfTdJpj16Mvn5Pr14CdB4FV8zVmNdu+maDTFh6JeLjK/NZ1QwLumeizAe81NMMblW3beLEdPTpbpVf+vIrbsWANx0eozwT9DvvUVPQRCEa5t6+6gDmrFntiBR8/qyYTyecHVOxi1GjFaCIAiCIAgWdDzzJQLe3RTyqygKoAFoFFbyfO6zN7PzqxsIg3cFSSehT9PQtD5ImrxsvVFUNsx8n1Z6wqsNQb/X1F4aWxyvbBNvpxIxPFVeQC76fR5iNS1MXobDEBoqPnHVc3cU9emJ5NYhs/49mTS7RHmHCRPCrWloQwt0WVTx9cXdaJVPhi3Heokm9S8zmqYxhA+/ac1R8313x/FlTXmhXP34iBHrGig3DrqCjHTFiHWNWHhK15Fbby36JKUvYZqmoSUw6S0IgiCUUW8frcPG90xhs9CUUqp+t63n9Rfv5f0PFNpqgYJa5cbrr+ezX7ZPRykIgiAIwuaSzWbZuXNn2bXTp0/jdtunO63Hww8/zHe+850NyWgGHc98iYd+z83Z85dQFFg4e5Hz+V8Cip2/tsw//cvPOP3MlENpKQJaggF1rSXHvjbWnQpoJAZqVQQUBEEQhCuTc+fObWj8Y489tuHz3RXhafX6i/fyiT0rdHk+wu69P8X1sZ+w++NL/Ou3BrZaNUEQBEEQrlK6Jh7k8Xv3sprP615WZWhoBY0v/P6HuOVPGjmPxOjTepocPpAioJmeLGsamhZoPMfUpqgSQNP6rv4wNqPq77AYrARBEARhU2nZ6oFm/jvzJr/RfjO/+bnf4edv/4BLN17iJ/9zkjf/fYHPfnmrtRMEQRAE4Wrla68d57rt28mvrpJfVayu5rmUV6zmV/jP1VXyhQKFglOndS9RpagsLLf5XK55HOCNolRLaNIkpOqvIAiCIDSTljNaHXv2zrKf737sDQrbt/PTH55m+5tvcPLtH3FhucCZMwU+erPdITHD1FicOdrpPXiAjsxzHJo5Vd2t28foYIfN+DXaew9yYN8ZpsYydIwOYh6VmRojjpUsi/bMFGPxOaAbX4U8/Slp+ZNJTzhLOph17GKfCmj0kURZ+KnXa6/ovXWu/bkIPe44PlNJ0lSgh8XhNP3TPQwxaZvDY01MD+6FEYfrXb9u60cvsdq5KbIEQRCEjTI//PxWqyC0PHrV3+BWqyEIgiAIVylNNVoppdA0zXH/qT9yM/jN8lK/pzJH2YbG7b+1i12/3Unbju2cO7PMTT98hx//tNJVvxKTMWjfAUb3mZoyU4zFwWdhZNLRDV772szXzlR3WzrK4dPddHOYo0sdFf1t2jsGGR3tYGosYzG//tSu3IDhsBRyLsL4vB8/40Ry3mojSL32LaXCeOMKklblx0FvdJLFHg13VxIVdaB8LsIEk876NkIN3aoRY5QgCIIgCIIgCIIgNErTclrNzc1x+PBhCoV6hiWdY1+7k/6Rx7h4Ksq5/4pw6q2/5EeHH+fDO25tgnYZpuJzdPsqvZvWx1LmOOzdz/69cDyz1HB7M8hNx8E3zLAP4tPViTPqtbc++pNN515T/QyLxUgQBEEQBEEQBEEQrhiaYrRSSvHee+9x4sQJjhw54shwdZE83PgpuPFT3HjbZ/jIx36X2z41wIdu2cUN12/j/PkLcOk9VvMK8qtcupRn2/Xb16Xf0tHDzHX7sHWyci6NzHHY29FGW8deOJ5hqaH2ZpBjOg6+fheufh/EpyvKbtq0pwIWZZbNpAhoPUQigbKy13peB42AOdOrWV4uQk9VQlh9TFFOIFUMizTKagdSa/OVlKocY6eT0eYeoto2Z4xJrekVSOlhhNUy9HDKUkLb0iIrdKtaY631WN2LSt3M8wiCIAhbzbFXH3b0EgRBEARBEDaHphitNE1j//797Nq1y7nhagVYPln9KlzkZz9f4dy5S7D6c7TVApcu/pIPPnDmwVXF0lFemYHe/U4sVqeYOTTG2Jj+mqoVxbeU4Th76WgD2jrYy3HKnKnqtdtiGDrKjDMOyE0Tx0e/C3D14yNebrCp1+5Ut4UBlFKopJ/Z0AQpXARH/MQSa4qmEjH8I0FcpAi44/iyyhgD45EcpCYIdSX1a0oR9XqJqiR+PISztTyp9ISncV/WNMZOJwfrGIdJY0ysT2OIyZoyvFFDd5XEHxuvUfmp1hrdNdZjcS/K1tgHyUY8yQRBEITLwZP/MWT7EgRBEARBEDaPpoUHbtu2rSHD1TLA8tmy1/TXR5mbfoEvPPIy8/N5/uLRN3lm4m2iL5xg/vgK933lH3nrtWca0GqJo6/MQO991XmnatJO78FRRkf1Vy3PLD30rwNdXBsde2HmSMZxuz2GoaPKOGNg4a2jh/71GxVsXPT7IDSxZr6xbfdGUemgg+o3HsLFus7eAfzMs5gzPscShi4pEsXyz7lF5s1GuL4YswtZcHfiifWVeTTZkpsmPutnpGaon4VO9dYxaazXO4AfD75+V20ZqaIXl0Xpbqs1NtgvPqQb5cReJQiC0Jo8f3Cv/v6VvWufjXdBEARBEARh82ia0Qp0w1VPTw833HADJ06cIJOxNtZc/MXFcoPV33yD/kcfYc+nP8qOWxUPPn2Mx7+d5olvH+PJ51/nka+/zk0f/oAfHPsHx/osHX2FGXq5z5nFygEZjsyc4tTMoZI31qGZUzCXIeOofYO4gqRV0ahVrOqXYiI0y2zIXfLQcodmwWRIsm/fKF6Gw/OMR3LkIuPMl4xjAH6Sas0Ip6Le0homGWrMm+xyk4ugOz8plMoS9lh1rLHGhvrNAp7axi5BEARhS1kt6MemBw8d19//9vjaZ+O92Kc2Rui3Oaw8VSusvUh5OHxV+L5pbM3xZe36w62yUPeqsVbzFfWuFZpfK5R9LXTeer6Ivcyq6+b1NBJWX5liwLizkR7rUP86Y+1ZzxgrUU5SNtgNL/4OGtHHpH8uQo/tWjZxrYIgCE3Bbl9z/nc/FbDaXyz2qyuRVMBif916mmq0KhQKpNNpVlZW2LVrFx0d1iF5yysX0f2tlpmOvUi//w9LBqzVM8e49OOXyl5nFl/in//6MQb/6vsOtclwZAZ679vHZpmsyGSYa+/l4OiaN9bo6EF62+fIZBy0N4NUgpgnTNZsEFFZwp4YiZST9o0dkAAjT9YEE/GuNY8o1266iFWEwZnGBNNkwx7m67lGufrxeazlNI3sArOeTtxgeHvV0s1+jc76efBNpknSgPeZIAiCcFm45w+iLO2YZObpuwFIPHEXrz15Fy88egevPXkXiSfuIq/q5dv0k1TFarIpAqUHIkm6QkMVORLdLIyY9utJmDYbcPrmTR7ZWXxx99reUfawRaGynSymKkLdTR7d6f5p+/ksvb89eOb7LA/qlvMFd9vKLF1P+on1GYdob9SQY4W9LiVKFYVb2aU5RWC8k6wj73ejf8UXLW90hAW3RmJgndWLXUHSSiofC4JwhVJvH21Azvi8H/98rfQwFvvVFYVh2EtQsb+2zkqaZrQqFAocOXKEEydOsGvXLvbv38+2bdbTFT2tpmMv0//Fe2F52fJ1dhnS3325AYMVZKbizFXkqBobG2OsZqIqhzIzc7SXQv+KtNGxt525TKZuezNIJWJ4yrybQA8B9BBLpOq2bwqufnzEiHUNsHYc9BLNhsHk4aUFUmVPgd2hopHLy4C/InG5SddgOkmXSc5lsWh7hwkTwq1paEMLdNX0tLJYY9V6rPqZJEX1Lx8bNSAKgiAIm8cdzz7Mnk+2c8ezerL1d06d5d2TZ1l6/xe8e+IsZ94/T77QQJGYVIKYv7hXehkOFyv65ogMhehKVqQGcAUJetHbx2P4k2aDgovgZBiKuRjND1vKxtai3nz2+EbCzI83ab9yHO7fiC5XQEXhnJthxwYrK7xEa6WXEARBuOrZ2L5WJmk6Dr5hhn3FPdqCBver1sFFMK1Q0YHyy6nE1qhTg+uaIVQp1ZDBCuDcL/JMfzdF/xe9GBmuanKWjzRssALoGBxldLChEQyO1vIMM10fHKVWj7Z9BxgFoF67HV6iqtb/UVbXjdaoolarK5hGAVCv3Utt8eZ5K3Wo/Fn/hx+snoS0qrzqRalozXWYL1fPpygfZaeT03tp97PFmgDoYnfxVFlzjdXrsernbD5BEARhqyjk1/Jz3nLLzYBi+/bt3Pzrvwoa5PPOj1a5xXk8ncOln127u5hNZCG3qOdvtNrui/kdK9td/fg8cRZz4PUO4O/rYyjST7qegcZKnlPcQUa6NGdzNUoqQczjI+tUbB1dUgGNvmJiSn+yhreVUfXXn6TyeGI5Nhehxx3SA/zDYbrMg0xt+jBF1KsXlVkYMX2ZSgXQip5VZWP8JEspIEpCifS4Cc0WZSahz8i36dYIGboHtHHwQyzWpcuwkmupf4qANk5nNk3QVTlnpTHMfN+8Fuuu+nUIgiA0h43ua2uCmI6Db9KFCx8MTZMLWjxQaHS/anFyi/O4WuTvdtOqB+7YscOxwQog9Oq7nDu/zEvfes32lfzWiw0YrOaIjz3HUdtqfRmmxiq8r8amNifnVD0yU4yNxZm7HHMJzSGVIGZ+ki0IgiBclXz8z+7n3rv/Pwr5Ard33sTi9d+k/ebryK8qVpUiX1DkV2GlEU8rO+rtLZbts+hpEb1EjZBBR17Jdfcyc0Xj6vAHb7QivNERVjJN1xMDDgvEONPFvhKwffXe2mNTBNz603ylFJPETcVayttUNsx8Xw+R3DqqLZtxXHl5lvnOSSPvqZVcO/3t5rS7b1brtv6dCYIgbDoN7WvFV0XBrdw0cXz0uzCiieKUO1ttbL8SnNEUTyuA7u5ulFJomuZ4zAPRtzdRgw4GR0ep71zltF8T6BhktDH3L6FVKD1B9BDORuWPkyAIwrWAUrpXslq7dOrMOS4sX+TCch6AldXrN2eu2QWyYL2/WLZ76FyLCdS9dnMRetwaATtvl3rz4SGctctv5CWaTKBNpAhWO1A3KNO4ToQed4JU1FvTS9waG11SAbSSu5SHsKkpPuQGX5a01WS1xuYWmfeEmTTGuIIj+EPj+g+5ReYxPel3BRnxh0hk0cNI+oprM6otR4tjZom5NULFef0DlP1mipWXO7N1PNtMFZGt5Nrpb8Zmzqr7ZrduOTAJgnC5WNe+pnuYFtFDAycNGS76feCeSBEsbaYb3a8EJzQ1EXsjBitBuKIoVW6UBKWCIAhXO7ufHuL+z++hkF8FoLCSp+szt3H7n97Hpz9xK4tv/B1v/dsh3jp8iAuXfsWxXNfurrJqsXq4oLtUdMQy1aRVe26a+KwpZL3UP8hk2CZ3Zb35nOIdJuwkEbpTXEEmjYrEm6KLbSXgOtV7HVcRdqxgY9WWzay78rLTCsc1sJxTqh4LgtCCbMq+lmIiNMusKQ+xOzQLsUR1ivKN7Fctimt3V/1Ol4mmGq0EQRAEQRCueBSgdPcqzXhHgdquH6Me8D/FA4GneMD/FF/yP+VcrrsTT+nwm2IihOEZY4SP9WlVRpdIClO7OaROD8kiPKw/5U1FTOFYOabjs7pBrCb15nOKngx+vq+vdojZOnAFR9YRdmihi20l4DrVe63GunbTNRtiwrhPucj42nxGteDSl6ZchPGYn4GiV9M6qi2XrdBp5WU7uXb6O5qzxn2rs25BEITmswn7WipBzBMmazb2qyxhC2PY+verFsXdudUalBCjlSAIgiAIggUdz3yJgHc3hfwqigJoABqFlTyf++zN7PzqBsL8XUHSSegz8mhgrgbojRq5gEy5Noag32tqL40tjldroVve3SyUcnW4CXUl7UPJ6s1XkfujpmHHWNOkYzckJzL1qoqhoXVUJ6zUxUElYMvqvZZjvUST+hcjTdMYwmcqGa5XCy7dU3ccX9aUVL2RastmGq68bCfXTv96c1rdtzrrFgRBuBzU3dfsSSVieMq8YEEPEbTyXN7AftWKuFqnJJimlFL1u209r794L+9/oNBWCxTUKjdefz2f/XLrlGEUBEEQhGuBbDbLzp07y66dPn0at3tjJSkefvhhvvOd72xIRjPoeOZLPPR7bs6ev4SiwMLZi5zP/xJQ7Py1Zf7pX37G6WemHEpLEdASDFRVgxOcI/dQEARBEC4X586d29D4xx57bMPnuyvC0+r1F+/lE3tW6PJ8hN17f4rrYz9h98eX+NdvDWy1aoIgCIIgXKV0TTzI4/fuZTWf172sytDQChpf+P0PccufNHIeidGnSSW1dZEKVFd2EgRBEAThqqZp1QM3k//OvMlvtN/Mb37ud/j52z/g0o2X+Mn/nOTNf1/gs1/eau0EQRAEQbha+dprx7lu+3byq6vkVxWrq3ku5RWr+RX+c3WVfKFAoeDUad1LVCkcF9cTyvFGUUruniAIgiBcS7Sc0erYs3eW/Xz3Y29Q2L6dn/7wNNvffIOTb/+IC8sFzpwp8NGb7Q6JGabG4szRTu/BA3RknuPQzKnqbt0+Rgc7bMav0d57kAP7zjA1lqFjdBDzqMzUGHEqZVXL6PaNMtgBZKYYi88B3fgqZOmu7+VPEj3hLOlg1rFLfCqg0UeyojJMtVy/XfnrmmPqlbw2jxun00nfVICexWEmGWJid5qot4GxG8I8T/05U4EARIdZ7Jlgd7oZYQmXa92CIAiCE+aHn99qFQRBEARBEK5pmmq0UkqhaZrj/lN/5Gbwm+Ulc09ljrINjdt/axe7fruTth3bOXdmmZt++A4//mmlq34lJoPQvgOM7jM1ZaYYi4OvpsGqiG7w2tdmvnamutvSUQ6f7qabwxxd6qjob5KRmWIsPqUbvDoGGR3tYGosYzF3LeOQw3LCuQjj8378jBPJeStkmOSmAmh9AQdGsLUxuUgP7qEI/ekgm2ZX8UYZSWi4SaJaJ99bFd7oAAHNDUlFY2qKMUoQBEEQBEEQBEEQGqVpOa3m5uY4fPgwhUI9w5LOsa/dSf/IY1w8FeXcf0U49dZf8qPDj/PhHbc2QbsMU/E5un2VHk7rYylzHPbuZ/9eOJ5Zsu7Y0UE3p1my6bIZ5Kbj4Btm2AfxaZukGd4B/MzjpFJyEVdwBP9sHDux68EbVRVeYa2IEdbR6moKgiAIgiAIgiAIwlVAU4xWSinee+89Tpw4wZEjRxwZri6Shxs/BTd+ihtv+wwf+djvctunBvjQLbu44fptnD9/AS69x2peQX6VS5fybLt++7r0Wzp6mLluH7ZOVs6lkTkOezvaaOvYC8czWNqkMhnm2vfS0WbVYTPIMR0HX78LV78P4tPWJTdTCWIeH/1Fr6vK8s6OpovQo62VEa1ZZdmmXy7Ss1aCtFZZZ1IENA0tECHSUyHfSmc7nUxtPZHFaj2z5vZczXGaFiBV0q2HQKCndC0VqFxLMbyyogx1TXl267DoIwiCIFw2jr36sKOXIAiCIAiCsDk0xWilaRr79+9n165dzg1XK8DyyepX4SI/+/kK585dgtWfo60WuHTxl3zwgTMPriqWjvLKDPTud2KxOsXMoTHGxvTXVK1IvqUMxzEMUW0d7OU45c5WJhmZDkYP7MOZzcowctQzBlWSmyaOYYhy9eOj0ivKJDcxgGowzC8XGV8zdJEi4A7RlVQopVDZMPN9tSoiWfdzBdP6NZXEj59kmRtTjkhPHyQVKhokOOInlli7EalEDP9Ipf52OpW3TRKvqEA0S2gcJo1xhIZM4+L4sobMJIyXFjnLfOckygix9EbV2npienhmVCXx4yGcLXqT2ckzr6NeH0EQBOFy8+R/DNm+BEEQBEEQhM2jaeGB27Zta8hwtQywfLbsNf31UeamX+ALj7zM/Hyev3j0TZ6ZeJvoCyeYP77CfV/5R9567ZkGtFri6Csz0HtfRd4pK9rpPTjK6Kj+quWZpYcGdhiGqDY69sLMkUy1jIO9tM9lsMpgVY1h5FD6qyokzcILRw8N7DcMOS76fRCaSFXLzYbxxBJr3jveqI0Ba83Q5Q51kSz2yy0yj5+Bom6uICP+WRYqU2856JcK9EGyPLdWfMhN3JddW7t3AH9J5xSJ+TDDVffFZq7cIvOetTGu4Aj+ssEewpPG2irHmY19fTFmS8p78PWb7loqYPxObEpy28proI8gCIKwJTx/cK/+/pW9a5+Nd0EQBEEQBGHzaJrRCnTDVU9PDzfccAMnTpwgk7E22Vz8xcVyg9XffIP+Rx9hz6c/yo5bFQ8+fYzHv53miW8f48nnX+eRr7/OTR/+gB8c+wfH+iwdfYUZernPmcXKARmOzJzi1MyhkjfWoZlTUMs41baP+3pPc/joJiW0cgVJq6JRq2jsSTERmmU25C55aLlDs2A2TpnGT4bnHXrvmA1oTaialwrQR7LCMDcLeCoMNV6GDZ1zkXHmS8a5ZpBjcd78s5+kWjMi1sy/lYugO4YplMoS9tjJdyDPUR9BEAThcrFa0I9NDx46rr//7fG1z8Z7sU9tjJB3zeSVXHrYYQ5LL/YrvsxezJVtNbyxTTKrwt1rjNfbUwRqhbpbyqkkR6TH1N8I37eWFbFeR0n/WqHxdvemQYrz9ETI5SL0bESWIAiC0ILU3puKaV5qRgjVuJ4K2KSxcZIq50ogFWjZlDRNNVoVCgXS6TQrKyvs2rWLjg7rkLzllYvo/lbLTMdepN//hyUD1uqZY1z68UtlrzOLL/HPf/0Yg3/1fYfaZDgyA733OQ3PcyIyw1x7LwdH17yxRkcP0ts+Ry37XNu+e9g58wqbZbeqIpUg5gmTNRs6VJawJ0aixr8+V3CErmII3HpyWrl204VJdi7CeMzk5eSoXwrdyapykAffZJokfWWHZD1P1wQTRt6uhnRy7aZrNsREKa3UeFV4YClxfW6a+KxpHLH6Br7sArOeTtyl8Rb9nMhzOqcgCIJw2bjnD6Is7Zhk5um7AUg8cRevPXkXLzx6B689eReJJ+4ir+rl2/STVMVqssYeaISVl/ZkwPzASI9YN+/RpodJST+xPtMhMxVA65s3PWzK4ou7KwxO5d7c6YrStmWh7qa+lf1K5CL0aG4WRkznj0mYTtnJ2m29Dm/U6G+F3b1xSopAXwx/Uume5q4gafPv5bIYsC7XPIIgCNcgNntTo3LG5/3458dr/L222Y+vGAzDXoKKfbd1VtI0o1WhUODIkSOcOHGCXbt2sX//frZts56u6Gk1HXuZ/i/eC8vLlq+zy5D+7ssNGKwgMxVnriJH1djYGGM1E1U5lJmZo70UGlikjY697czV9CrrYH8vzLxy1DpZ+wZIJWJ4qryPXPT7PGW5oNbwMrzuw54+PpoNM99nWJfdcXzZWp5Y1v1SgT5ixOirsn4bI6P6Ybt03RVkpCtGrGuE2mdnO528RJN+YkbbEL6q8MCuhSFjXIiupGlcNgwmD7ZqSzvgHSZMCLemoQ0t0FXytPIy4DcnYnciz+GcgiAIwmXjjmcfZs8n27njWT3Z+junzvLuybMsvf8L3j1xljPvnydfaKBITCpBzD9Q2muGw7Wr/tpW7i2rBJwjMh7Dn0yb9kgXwckwhCaadPzMERnS80WWPX9yBQk24iC8jorG+jQbqWrsodO9nnGCIAhCa7NJexPF9DvDDPtq79El1rmPbT0ugmmFig6UX04ltkadGlzXDKFKqYYMVgDnfpFn+rsp+r/oxchwVZOzfKRhgxVAx+Aoo4MNjWBwtJZnmOn64Ci1erTtO8AoxS4d1W376s3tJapq/d9kdd1ojaqaoXuuYBplfK4c7wqmUUH9c23R9nPqYYrB+uMs+nmjChWtHr02Vv+fqHKkv8qdy4lOGE9vTRMGi/3W9I3W0MdKZvm9qa2rPm3FOp3Is1uHIAiCsCUU8mv5OW+55WZAsX37dm7+9V8FDfJ550er3OI8ns7h0s+u3V3MJhrMX2hUAs66KHkJj1R5PPfj88RZzIF3s+PqreZsFPM61i+EgDYOfojFukiqKN5chB53iKLzsz+piHqLlX0Bt0Y8nCUdzBLQxunMjrDgXmsL+ZM1wvNzRHrchGbNMtGf6pfm8uvzGzp1hrsIhXT/bk9pvsp5qNB/gIQ2TmfW7AFW/Nn4nPQR79Pn9CcVw4s9emqI0jzNS6QgCILQsmzW3kSO6Tj4Jl248MHQNLmgRR7oTdnHWofc4jyuFslO0xSjlaZp7NixA8CRwQog9Oq7vBjYw0vfeq1u3weibzvUZI742Gl6Dx6wSbyeYWoszlzZtW58o4M1DVKbRmaKsfgc0N3cea42chHG58NM1jIsCYIgCEKT+Pif3c/9n9/D3Jnz3N55E/Ovf5P2m+/mnfdXWFWKfEEBGiuNeFo5pFi5d+0grHvvhgD8SVTadKoshqlXYRQXcVWMx2R0WS+Wc9bDZh0OqXVv5juzKOXCXDU4XTIq9RDJpomqJJQZhIrGQm+NtrIZifTohWJU2ty4VvU37QJSAXoiObxBY50LI/pDs1QArW+CVDBaY55Ulf72z7lnCY37yCqFKxVA69OYDxtjTfO0yHcOQRCEy0vdval8LzQNJFz8mJsmjo9JF0A/PoaYzgVNe8PG9zGhPk0xWgF0d3ejlELTNMdjnBujnNDB4Ogo9Z2rnPbbZDoGGW3M9esap/hU00M4m25iAnZBEARBsEAp3XNZrV06deYcF5YvcmE5D8DK6vWbNJn5MO0nqcxPdvW9MEiEHneCVNS7ZpiYXaBkmyrDHApnjN+szdRyznrYrMN+Qtt7U8p5aVQULj1pdwUZ8YdIrE9ZQ6bx9D5dIcCo+hszfwHyF0MtPISLpYu9A/gZt/F689TO2VkTU9VjIyylszi27jyCIAhXOXX3plp7oeGxa6CHBk4aMlz0+8A9kSJYetKz3n1MaISmJmJvxGAlCPYYsbZqEw/ZgiAIguCA3U8Pcf/n91DIrwJQWMnT9ZnbuP1P7+PTn7iVxTf+jrf+7RBvHT7EhUu/l9F85AAAIABJREFU4liua3dXWZVcPVywaFlyULm3shKwqx9freIruWnis13sbsb+aTVnQzIaqWgMTa9qvG6k6q8gCEJLsBl7EykmQrPMmnIMu0OzEEtU54hseB9rfVy7u7ZahRJNNVoJgiAIgiBc8ShA6e5VmvGOArVdP0Y94H+KBwJP8YD/Kb7kf8q5XHcnntLhN8VEyKIyrg1llYBxERyprF6kh8gRHm6Scac4Z0Wp71yESANfFsrXsVmqOaxy3JBM/YtQ1ReTplT9ddPpMcI6Qc+XsonSBUEQrl42YW9KJYh5wmTNDyNUlrCFMawp+9hW4u7cag1KiNFKEARBEATBgo5nvkTAu5tCfhVFATQAjcJKns999mZ2fnUDof6uIOkkRgXdPkiux5u4ohKwN4oqySzKVc1NyO2NosyVezUNbQj6GzIObbSicW2ZzqocV48rr/prxkUwnaTL9ORd77Keqr928xhzjaxVPa4uRy4IgiBYssG9KZWI4fH1V4QXuuj3eYjVdOFqxj62hbhapyCYppRS9bttPa+/eC/vf6DQVgsU1Co3Xn89n/1y65RhvNrJRXpwL4yIq7sgCMI1TjabZefOnWXXTp8+jdu9vlTcRR5++GG+853vbEhGM+h45ks89Htuzp6/hKLAwtmLnM//ElDs/LVl/ulffsbpZ6YcSksR0BIMtFRIW6si90oQBEEQtppz585taPxjjz224fPdFeFp9fqL9/KJPSt0eT7C7r0/xfWxn7D740v867cG6g8WNk4uwpAYrARBEIRrjK6JB3n83r2s5vO6l1UZGlpB4wu//yFu+ZNGziMx+rSeKzB8IEVAMz2t1jQ0LVCd12NTpgqgaX0SCicIgiAIQvOqB24m/515k99ov5nf/Nzv8PO3f8ClGy/xk/85yZv/vsBnv7zV2l0L9DMZlezngiAIwrXH1147znXbt5NfXSW/qlhdzXMpr1jNr/Cfq6vkCwUKBadO616iShFtqsbN4jLq7o2i1JV5lwRBEARB2Fxazmh17Nk7y36++7E3KGzfzk9/eJrtb77Bybd/xIXlAmfOFPjozXaHxAxTY3HmaKf34AE6Ms9xaOZUdbduH6ODHTbj12jvPciBfWeYGsvQMTpIadTSUZ47NMOptY4cPLCPNjJMjR3m1oMH2NdmFj3FWHwO6MZnlgPoTzLLny56wlnSwawzN/lchB53iNm1wWTTQVxG+c5OxyWuzf1dRixvtYxUoIfF4TT90z0MMbk5OTNyEXrccXybWI67OrzR7n40eq+aqYulENM9aq6+giAI1yrzw89vtQqCIAiCIAjXNC1ltJr6IzeD38yWXTuVOco2NG7/rV3s+u1O2nZs59yZZW764Tv8+KeVrvqVmIxC+w4wus/UlJliLA6+mgarIrrBq8zgxJnyLktHee7QcfYeHOVAW1H0FGeANizoGGR0tIOpsYxFBw/hKgNE1qKviZIhQ5EuGZUCZIFm2TK80UkWezTcXUmUrTdWA4YVV5C0qpf4rQF5uQgTTNbR7zKxWbo4ukeCIAiCIAiCIAiCcOXSFKOVUgpN0xxfBzj2tTvpH3mMi6eiLJ9dZnl5meWzZ2nrGGqChhmm4nN0+0axM1nVZ4mjr8yw0zdaZtjqGNxAJaF1kyMyFKIrqcqMON5os93rXQTTitY2n/Qz3DIuSK2kiyAIgiAIgiAIgiC0LpueiP3v//7vefzxx8nn82XX8/k8jz/+OJOTkzXHXSQPN34KbvwUN972GT7ysd/ltk8N8KFbdnHD9ds4f/4CXHqP1byC/CqXLuXZdv32dem4dPQwc90+bJ2sHAnKcPxUNx0blbMZ5KaJz/oZaDRXeiqA1rPespw5Ij1aRclndI+vsiStxZBHc1nnFAGth0gkUBrfU8pKa7TlrOaplBch0mOav2xdKQLuIaatFphd07XHIituKqBVlK/O2c9nty47XUprX889qrUWOz0FQRCERjn26sOOXsIGSQX0fSwXoUf2LEEQBEG4ptlUT6vV1VXefvtt3njjDUZGRhgfH+e6664jn88zMjLCG2+8Ueq3fXuFwWkFWD5ZLfRDv8XPfr7CuXPXwerP0VYLXLr4Sz74oF5ooAVLR3llBnoPOrE0nWLm0Bgzxk/dvtFqQ1f7rdxaEl3Mm1UrrLARdGNMyPjJn1Q4Ktzn6aRYcDwX6cEdmqV2qOFmkCPS4ybuy6LSZuEpAuYQxVSAnoibtEpCWThfCpgltDCiJ1tNBdD6JkgFK3N2WcxTKS+1gJZIEfXqo1OJGP4Rhcu2rtEsoXEfWaVwWc4P3qhCzwerhyRGhtMER/w28zlZl9U97YOkQnkbuUfWa7HWUxAEQVgPT/6HvQf4n/2v2g/nhAbwRplc7EFzd5FUUdmzBEEQBOEaZlM9rbZv386f//mfc+edd5YMVxcuXCgZrO68807Gx8erDVbAMsDy2bLX9NdHmZt+gS888jLz83n+4tE3eWbibaIvnGD++Ar3feUfeeu1ZxrQUA/no/c+hwaldnoPjjI6qr9qemadOlPKctW27wCjoz66G9CoNh7CWYVS+qvKYFXlyWQwu1DKfOUKplEqib/eVN4oKh1s/EBoeHaNVFrDcovMFz2gNA2tL8bsglU+Lg/hYWNx3gH8zLNY+TjVap6qdQzgjyWMe5EiMR9muK6VyEN40li71fxglN7Wystv287nYF01iA/pxrny37dTWRZrWdd9EQRBEOx4/uBe/f0re9c+G+/C5qCfY5w88BEEQRAE4Wpm08MDr7/+esbHx0uGK5/PV2awuu662s5dF39xsdxg9TffoP/RR9jz6Y+y41bFg08f4/Fvp3ni28d48vnXeeTrr3PThz/gB8f+wbFuS0dfYYZe7lu/C1Q5bW3s5DRLS5sjzjGuIGlVNGoZBzrXbrocGkec4abTU3Ept8g8Xeyua+Hyk1RrRjflyE1so3gZDs8zHsmRi4wz7+vfnCezuQi685NCqSzh0j3Z7Pl0rzhrA996adJ9EQRBuAZZLejHpgcPHdff//b42mfjvdinNkYIuDm8O1UrBLxIeXh8VXi3aaxlmLttn6I+NUL9a7Q5G2sjs6RLwMYP2n7NuUiPEUJf695WhM1vKvXlW+vmXIYgCIKwmVjtKVZ/j2tfTwW0Gn/f7fbQK5BUoM7+vHVsutEK4LrrrisZrs6fP1/XYAWwvHIR3d9qmenYi/T7/7BkwFo9c4xLP36p7HVm8SX++a8fY/Cvvu9QqwxHZqD3vn3WVf0apoP9vTBzaAqrOoCXDy/DYQi5G/yHZpnjyMXurllCQ2ttqYkQs/4Bw0jWj88TY7zy/2jXbrqocX29WM1Ts6sP4hNMxLvqe2Y5JbvAbDHsMjdNfLZZ83nwTaZJ0meZW2u9rOkJvn4xWQmCIKyXe/4gytKOSWaevhuAxBN38dqTd/HCo3fw2pN3kXjiLvKqXr5NP0m1FiofKD0YSdIVGlo7KOci9GhuFkZMD4EmYdpsAOqbN3lmZ/HF3eV7iJM+Zu/upJ9Yn/kcYfb8TtIVclcc2q08wy1keqP2XuD11lyqwNuC/letrJsgCMK1SL09pQE54/N+/PPjNYxcdnvolYJh2EtQvj/nIlulUBVNMVrBmuHqgQce4M///M9tDVaw5mk1HXuZ/i/eC8vLlq+zy5D+7ssNGKwgMxVnzshRNTZmek1tzNzUtu8Aoz6Il2TGOV0Wflg+53NHm+eW5QqmUUnoK1l7+5gPT5ryWZnC9mwSjxfxRrOECeE2+vfNh8mWDmMugmnjAFtmWfYSzYbBdF0/4HoZ8JsTsTteleU8VfJc/fiIEesa2LxwAu/w2j0YWqDL7H3WhPm8Uf0LxaYmS3cFGemKEesaaUJuM0EQhGuHO559mD2fbOeOZ/Vk6++cOsu7J8+y9P4vePfEWc68f558oYEiMakEseLDIOPhU3zaKKRhVAQus4G4ggS96O3jMfxJc85KF8HJMIQmjAOzkz4V2Iah6/u7pxRy7hDHYfL11gytXYG3lXUTBEG41nCypziUNB0H3zDDvuIebUEDaWFaCxfBtEJFByouB7dGnVqoFuEbg7vUq3/8SbX8/a/avk5+/xn16h9/0oHEBfXqU6+qhaZrvl5aXT/haiLpR/mTW62FIAhXA4uLi+rs2bNlr8XFxQ3LfeihhzZBu+bSPfGQ+j/Jx1X3xEPqf3/1qDp59pI6eXZF/dePfqZO/mxFnTy7ov7f/w3ZSEgqP35V/HOcDXuUJ5w1NfsV/qRS2bDymPpVYdmeVWGPR4WzDvuopPJT/GzM7wmrrKrRVhpb3E9qtdeTWX0P6q+pllxdD9BfNfXJhpWHyj6VU3pK7YB+75W+Z1ZeK5efVP46/WvLriUjbLqnVvdMEARBaIiG9hS76xX7atV+ZrffXWnU3p8rz3yNvjbjfLep1QM3QujVd3kxsIeXvvVa3b4PRN92KHWO+NjpOpX8MkyNxZkru9aNb3QQJ/UF10VmirH4HNDdvDkEoUguwvh8mMnoVisiCIJw5fLxP7uf+z+/h7kz57m98ybmX/8m7TffzTvvr7CqFPmCAjRWGvG0ssNUEbix9lkWsoDbQR+X/rlUsdifRKUbeQRtrnbsJ1lKnL5OmfXWXCQ1QajLTm6KgFt/wp72ooeIuHuIVFRTdgXTqKDRX0swYDyOr64a7DWNq6z0a9G/puxUbRmWFZAFQRCEdVN3TzHvYWUDCRc/5qaJ42PSBdCPjyGmc8GqSKb17aGCU1rGaAWNGKOc0MHg6CiDm9ZvE+kYZHT0ss4oXJPkiPS4Cc16CGfTcvgVBEHYKEqhQPedMTh15hwXli9yYTkPwMrq9Zszl1ER2PJvt2W7h053A33Q94ggEXrcCVJRb52Q9xpjqyZoVGY9fStwd+KJ9dHTmSVdKyQvt8g8fkZKGQ2CjPhDJCyEp/TEYms6pgJofcV6waYvL+iVfvFlKfteYtO/SnYtGd4B/H3F+2RU+pUHTYIgCBuj7p5Saw/THz4U0UMDJw0ZLvp94J5IESzFHK5zvxMaomk5rQRB2GqM+GRV6wuFIAiC4JTdTw9x/+f3UMivAlBYydP1mdu4/U/v49OfuJXFN/6Ot/5/9t49zI3yTPD9ldvmfsmAsUNmdjwsUptu2iTO7B6CFDvEIZ5R90lO42UEe548aTxgycGZSDuHHmJv48amx5BpZkfaxATJQ4J2ZxKsgaYz2ZbOYVgPtlFvPCcnDo9FN5ZESE8SwBfABhPbbanr/FG6lKQqqdQXd9t+f89T7nbVV+/3fp+q9VW99V5e3s6ru7dz8szFluXamtvKqsZmUkkcrfZiEZJBs+RRZsczQ0SH81V+rbQpk+kjkq82a4rZuWZYkVlsW2fMFXITqkqErqlXa4p7aSdWynliWjUYDCv91mpfKdtMhlT6FQRBmF4aWVNMidPvH2ZYl1vZ7h8Go9yOjax35wxzZyxitBIEQRAEQaiFCqiae5WS/4kKapN2G7XW8whrvY+w1vMI93oesS7X3qpLbB6n31+o8mrD1+Mh3F5hkMkECcbRHddXKdJC4gh059/yWmlTjs3XU17BsIxCyF2oobfItWWWtawzZiPZCdIBB8nKrLf5SsaDuqqDfWEPnVWK56s36q1KNaoGG1b6NW1vINtMBlLpVxAEYXppfE2pIj5I2BEgreqqD6ppAibGMOvr3TlCvH+2NSgiRitBEARBEAQTWh6/F6+rmYlsDpUJUAAUJsazfPELV7Pom1MI97f5SBSr/raDvtKfK4SaDpBsL1X9Vbqgw6U7XlExmJhaHi5npU0ZWgVDf1ehgq2+6nAfrWm1ymuoflXiSpk1qDfmAnGv7q13Gz1V49EqHRbl2KO409XGtri3nTDh0vw4g2RqVQ0uqqmr9GvS3lC2mQyQSr+CIAjTjdU1xYT4YBhHleerjQ63g7ChC1cD6905QCaVnG0Viiiqqqr1m537/OT7d/Leb1WU3AQTao5LFizgCw8MzrZa5wyZoBP7SA9q1RtDQRAE4UIinU6zaNGisn2HDx/GbreUQtuUdevWsWPHjinJmAlaHr+X+//IzrETZ1CZYOTYaU5kPwJUFl15ihdfep/Djw9YlJZPyq025q10fiFzYEbcqzDYWWkYFARBEITZ4/jx41M6/8EHH5zy/d0F4Wn1k+/fydKbxmlzfIzmm3+N7Q9+RfONR/mfT3bOtmrnBpkgXWKwEgRBEC4w2vrvY+OdN5PLZjUvqzIUlAmFL3/pUq75i0buJ8K0K87zJ3ygEeJeFKWdcP2WFx75Sr/dcqslCIIgCGXMqeqBM8UvRn/G7y2+mt//4h/ywetvcOaSM/zqzXf42b+M8IUHZlu7c4EOIiHxVRcEQRAuPLa98Brzm5rI5nJkcyq5XJYzWZVcdpz9uRzZiQkmJqw6rbsIqSoXbGE4VwhVvWBHb4JU+hUEQRCEWpx3RqtXnri17P+ffXAfE01N/PqXh2n62T7eeX2Mk6cmOHJkgt+5utZN5igDW6IcYDGrNqynZfQptu86VN1smZveNS01zi+xeNUG1q84wsCWUVp611A86+hentq+i0OlhmxYv4KFjDKwZTfXbVjPioW1xz06sIXoger9i1etYtGuXWV6LHP3sqYFGB1gS/QAsAy3Xh+gUO6zNZ3AZ7Plb6L0+/KtvE5S3Qk6hpx0EamRJ6MBMkGc9ihuwzLakxVZGd5YPZYStY6dbV1MhejmaPr1NQoHjXsV2g1ejzsCJiXHZ4TaY53M9Vg/9HVmroe4V6HPrFy7IAhzgmT307OtgnDeo1X69c22GoIgCIIwRzmvjFYDf2ZnzbfTZfsOje5lHgqfuOF6rl/eysJrmzh+5BSX/fI3/OuvK139K9EZc1asp3eF7tDoAFui4DY0WBXQDF7lBqcj5U2O7uWp7a9x84Ze1i8siB7gCFDHTlVGy5peetcAVYauUQZ26fQYHWBLdEAzmrWsobe3hYEtow30VI4rFCHlVLC3xVBremM18OBv85FQ692+NSAvE6SfSB39zhLTpYulOZokmSBdUTfpRLkRxxVS0V6Qz6xRbypYvx7zTNu10ficuEJpUs4ugh1zbx4FQRAEQRAEQRDmAnPSaKWqKoqiWN4P8Mq2W+noeZDTh0KcOnaKU6dOcerYMRa2dM2AhqMMRA+wzN1LLZNVfY6y97ldLHL3lhm2WtZMoRJRPVpaWMZujh6lMauYKefCG8IOuueMVWAu6WJMZigK7sg5GqLQ6PU4m5+HDV9PG0p/HJ/kixMEQRAEQRAEQahiziVif+aZZ9i4cSPZbLZsfzabZePGjUQiEcPzTpOFSz4Fl3yKSz7+GT72B7fz8U91cuk113PRgnmcOHESzrxLLqtCNseZM1nmLWialI5H9+7mwDI3NZ2sLAka5bVDy2iZqpxGGB3lwOKbaZkWg1WGoLNUQtRbqPyZCeIsltf2EieOV2knXCiN7Y2jeaY4CQa9BqWy88cyZv1UygsSdOr6By3ZqzNIhjheexdDZglv0yVdjUt1a2FcxTKp3nhRH9P+ao2rli7FsU9mjozGUkPPor6VZBiKgrvDqiFH08PrdeY/a6P50ulrOBbj68hYjtlcmcmZ5OeR0c9lqrzXKr2Mrm8r+gP2VhzJ1HlRFlcQLgReeX6dpU0QBEEQBEGYHuaU0SqXy/H666+zb98+enp6ioarbDZLT08P+/btY3R0lFwuV33yOHDqnept4jTvfzDO8eNnIPcBSm6CM6c/4re/rRcaaMLRvTy3C1attGJpOsSu7VvYskXbBoyi8BZfx3VF0U/l2z7F3qOTU6+uHqMt9K5fMQ1OVlri0Kg7jaqqqGqhRHMcrz2KO63tU2PQF7QTUmN4cBBIq7rcQcP4Rzrz7TwM+/upfrQ36sdVIc+Hr8dDeLB0dnwwjKfHV8dbaBh/H0Rq9p8Pi1NVVDWGJ9xHMGOr05+VcZnNaTvEGp0js7HU09OINCPDbTQ35Hw0TLI1gpovX149XzodjcYS78ffFqu4jmrJMZors+uxkTkszhJeu5+2mCYnQrSs0lW1XpXXo8uC/nlszbQNj5A2OCQIwtxk80+7am6CIAiCIAjC9DGnjFZNTU08+uij3HrrrUXD1cmTJ4sGq1tvvZW+vj6amqo9pE4BnDpWtg39VS8Hhr7Hl7/2Q5LJLH/5jZ/xeP/rhL73NsnXxrnr6//Aqy883oCGWjgfq+6qmxhdYzGrNvTS26tthp5Zh44Us1wtXLGe3l43yxrQyBp5PTasYvGBUSafwUpHZojosIeeytCqTIpkweNEUVDawwyPmD2SOwgUaju7OvGQJFX5YG/WTyWuTjzhwbwxIs6gpbLRDgKRvAHHrH/Il+hWyst01+zPwrgMiHZpRpfySDGrskzGYqanK4SaqGfUs4qj3DPLaL5qjcXeiiPcXu3pZirHYK5qXicNfh6ZFElH6fO0+XrwWNTLqv4l7LQ6rF0fgiDMHZ7ecLP28+s3l37P/xQEQRAEQRCmjzlltAJYsGABfX19RcOV2+0uM1jNn2+chuv0h6fLDVb/9W/o+MbXuOnTv8O116nc99grbPxugoe/+wqbn/4JX/urn3DZFb/ljVeetazb0b3PsYtV3GXNYlWfhQtZxGEtv9TZYOEK7lp1mN2W3LjstDoqdmVSJLHiheMhpqpFjxfzqmzTiYvuQJK+YIZMsI+ku2N6DDKZIJpDj4qqpgkU52S6+xsGHDUMfJNlhubFDNP5qoHNR0JVidBVCuurKWem5soCVsdneR4m49kmCMJskZvQbpvu2/6a9vM7r5V+z/8stDEmH9asD++Om4WA60KMy8LBDcLDK3vxGoUlV4ZUV8srC2vWbU6nUxfyX04m6DQ8p7KfTNBpHio9KerPgyAIgnChU54+pJQexWwNMd5fc13VbdO6zM0CmaDTJIXM7DLnjFYA8+fPLxquTpw4UddgBXBq/DSav9UphsLfp8PzH4sGrNyRVzjzrz8o246kfsA//ZcHWfPXP7eo1Sh7dsGqu6YjtK5ACytXwa7tA9Pj/WSBhSs+x6Jdz1kIP7TR3DaMv6t00cb7/Qx7OnEB2DpwO8L0Vf5F25ppw2D/ZDHrx7CpG6L99Efb6ntmWSU9wrCjFTvkvXlmqj8H7kiCGAYeR1OkpKcuV5VpTqspev7UmK+6evoSpAMOkqlMHTkGc9XAdVJfkWbahv305xedTLCv5ClldXxW22VSJAvtBEGY83zuT0IcvTbCrsc+C8Dgw7fxwubb+N43buGFzbcx+PBtZNV6+TI9xNRC1dA43qKBO0abv0t3o5wPOVZV0gHK1uOaZIL0JT14kkZhyQ4cyXbTm+qysGZd/4lEIr+vGpsvUXpJlQ/DBg8x/QurYqVWKTohCIIgnCUyQZyKnZEe3RoVgaFGDUt11tVAurT+hdurX+6cO8Tp9zfw8HYWmZNGKygZrtauXcujjz5a02AFJU+rofAP6fjqnXDqlOl27BQk/tsPGzBYwehAlAMVOaq2bNnCFsNEVdZZuGI9vW6IFmVGOVwWflje51NTTnaVN5Q9t5d6klyhNAH82POW4/ZkgHTxhtOGLxGjzW+vsCy7CKUDoNuvWaVddHrKE1Vbw7yfKnm2DtyECbflDWvTgau7NAddI7TpPWZmoD9XKI07ap9eC7fNR09bmHBbD/VtazY63BCtnS3enFrzZYbOy8DuzxsALcgpnyuz62RSgyAU8xBu1+R04S49qJnqVXE9Wp2H9AjDbc3naKVGQbjwuOWJddz0ycXc8oSWbP03h47x1jvHOPreh7z19jGOvHeC7EQDRV7ig4QLL4Nw0R0w/v61+XrwDEfrFPLQ0CrAdtNt8l3u7gmQ7Jupt6hxvO1hPLFQxbo49yvnCoIgCOcTGYJdWo7asvclNh++Bh/c6q2rRRpICzMXyQT7IBDAyuPbWUc9T/ibNderz//5J9VTP/9mze2dnz+uPv/nn7QgcUR9/pHn1ZEZ13y2uVDGeWET86B6YhYbpwOqwxFQ0zOqkaCqaTXgcKgBmWjhHCOVSqnHjh0r21Kp1JTl3n///dOg3cyyrP9+9T/ENqrL+u9XP//Nveo7x86o7xwbVw+Ova++8/64+s6xcfV//Hd/DQkx1YNHLXwdpwMO1aH/Eoh5VDyxfDv994P+/5XH9Oi+V6q+y0vnxTzo+jWSZ7avpLth7wFHXn/9kFAhv3lieR0r1qSYR6WgazqgOiidU9ZOd8wRCNSYB0EQBOGCJh1QHTXXLLO1tHK/tXVV+69uLTvXSAdUhydm+BxYec/X6DYd93e13ZfOIfzPv8X3vTfxgydfqNt2beh1i1IPEN1ymFUb1tdIvD7KwJYoB8r2LcPduwYr9QUbZxr7Gx1gS/QAsGyGdBXmBJkgfckAkZDF9jYfEbcTu7dZQjlmkLjXrlVNFOcDQTgnuHHrV/jK6ps4cOQEn2i9jORPvs3iqz/Lb94bJ6eqZCdUQGG8EU8ri2SCfYQdbtL1vi8yQ0RxE7EBdOCmi6GMr8rL1hWKMah0EexIWPDAtawkXX4IpMvXDVdIRQ2Blvujj2B3Al+PB2UwTsiltdUq26rYdNVbEy5NptPuJJhO4LOVH8sEndiBwDSpLwiCIJxn1E3BoUVJ+KtPLK0tdddVnQxPDDVxLj47ZQh2RXFHEkBqtpUx5LwxWkEjxigrtLCmt5c109ZuupjG/lrW0Nt79jQXzjYZgk47/mEHgXSioRA0my+BOmN6CZB/kJttJQRBaAw1/3er++M9dOQ4J0+d5uSpLADjuQXT1Jn+ZtpDTK1f8VULYYjk22nh3vb+OL6qFxAuQrFBlP44PqsvNGr3TFCzWFUbweJelPZCZsD8g4CrE0/7IPGQC1ehsm2IfMEXDz3FTAQ+ejx+BtMAWmXXiL6yq79vOpQXBEEQzkeGR0hDjbVTe0YqX7e0FywF6q+reRkEcdoL69q5RSbYRdQdIWGDOZeBPc9flcbdAAAgAElEQVSczWklCMJUseFLqKjqNL5JFwRBuABpfqyLr6y+iYlsDoCJ8Sxtn/k4n9h0F59eeh2pfX/Lqy9v59Xd2zl55mLLcm3NbWWVUDOpJI7WwnthXXJXtTJHlBFaAtVhXW4/u38YwoPGSWFd3QRqJGVvhEywCz8BIpWLzVmrwCsIgiAIOvJFmgantMY1sK7afETy69q5RtkY7X6Gh/3Y51gFQTFaCYIgCIIg1EIFVM29Ssn/RAW1SbuNWut5hLXeR1jreYR7PY9Yl2tvxVG8+Y3T79dVeW2U+CBhR4C0vpKfmiZgetNuwxcJkGxvL1VInVzH9PshEDHwBGu0Am++AnFR30yQvrCHThe1K7sKgiAIQhk2fD1aYaWylzOZIEGrhqwG11Wbr6eiCvC5QUg/vnQAhyNAOlHfu/tsIkYrQRAEQRAEE1oevxevq5mJbA6VCVAAFCbGs3zxC1ez6JtTCLO3+UjEoF1RUJR2iFn1jM1XK82/+XUGM8QHwziqPJZsdLgdhM1eNdt8RAJTqxMU97YTrtCnWDm44Qq8WgXiZL56q2KP4k6HitUVTSu7CoIgCEIlrhCqfk1RFJQu6LAYv9f4uqpVAfZ3zS0vpfMBRVVVSatigZ98/07e+62KkptgQs1xyYIFfOGBwdlWSxAEQRDOKul0mkWLFpXtO3z4MHZ77XSn9Vi3bh07duyYkoyZoOXxe7n/j+wcO3EGlQlGjp3mRPYjQGXRlad48aX3Ofz4gEVpcbzKIJ2Wwv3mGuey7oIgCIIgTIbjx49P6fwHH3xwyvd34mllgZ98/06W3jROm+NjNN/8a2x/8CuabzzK/3yyc7ZVEwRBEARhhmjrv4+Nd95MLpvVvKzKUFAmFL78pUu55i8auR8I0644z63wgbgXRZlqGKEgCIIgCELjnFfVA2eKX4z+jN9bfDW//8U/5IPX3+DMJWf41Zvv8LN/GeELD8y2doIgCIIgzBTbXniN+U1NZHM5sjmVXC7LmaxKLjvO/lyO7MQEExNWndZdhFSVaSnYdzZxhVDVc05rQRAEQRDOA8RoVcErT9xa9v/PPriPiaYmfv3LwzT9bB/vvD7GyVMTHDkywe9cXesmdZSBLVEOsJhVG9bTMvoU23cdqm62zE3vmpYa55dYvGoD61ccYWDLKC29ayiedXQvT23fxaFSQzasX8FCRhnYspvrNqxnxcLa4x4d2EL0QPX+xatWsWjXrjI9lrl7MVTZQJam80IYHWBL9ACwDLde9zxxr0KhIrYjkCZRM6lHHG/FG9/650w/maAT+0gPalUpcSO08qmtJmVVq/dPVlb5vHhiKiGXNr+DndrvpjLiXpTBzrrjKY0bk88hbS2EJBPEafczXDo5n/TPeHxxr0Jf69n/nAVBuHBJdj892yoIgiAIgiBc0IjRSsfAn9lZ8+102b5Do3uZh8Inbrie65e3svDaJo4fOcVlv/wN//rrylCBSnQGmhXr6V2hOzQ6wJYouGtZf/IGr3KD05HyJkf38tT217h5Qy/rFxZED3AEqGOnKqNlTS+9a4AqQ9coA7t0eowOsCU6UG40q9DnaIte1nPsbVnPipY19Pa2MLBltPqcTJBUp4r2EjeOV+ki2FHPiOMgUDRqxPEqdpSRWB2Dy2QMRCZkgnRZNlidTXTzkgnitHuJqyFcnR7aB+OEXHl9MymSDJMcyuDLT4ZWar27tvhMkK6om3TCBcTL+yuSNj63Qo7THsWdVknkz417vaTBtFKFK5Qm5bRybQiCIAiCIAiCIAjnA+dlTiuz3PK1cs6/su1WOnoe5PShEMcPBjn06rcY272RK669bgY0HGUgeoBlbhPDj2WOsve5XSxylxu2WtZMVW4NWlpYxmGOHjU5vnAFK4qdX8d1iy3ItPnwFW0/dlobLmSkVRsqlQ0/G3QQmXMGqwpszbSRJJVBK6ueTBUrWWSGorQFAjBSMDBlGIrWL7We0RpNsQRqhmCXn7aKKlmuUL3kvjZ8PW34+8/epywIgiAIgiAIgiDMHued0eqZZ55h48aNZLPZsv3ZbJaNGzcSiUQMzztNFi75FFzyKS75+Gf42B/czsc/1cml11zPRQvmceLESTjzLrmsCtkcZ85kmbegaVI6Ht27mwPL3DVD7KwJGuW1Q8tomTELlQGjoxxYfDMtlty4jnDk0CIWNuLyRZqR4TaabWjhak6LJUNtHbgdYQrVR+PeirLbxdC5fFlub75hJohTV6Jb250h6Cz8TkEgitOLt7DfZtMMN4Y6aueXy9QTx6vodCjrplLvgsiSns5gysqMQHyQsKdHMwzZOnATZSij6TcUhdaOZtqKhj7dvJtizbBVl8wQ0WEPnZOx+VUY3wRBEM4mrzy/ztImCIIgCIIgTA/nVXhgLpfj9ddfZ9++ffT09NDX18f8+fPJZrP09PSwb9++YrumpgqD0zhw6p1qoZfewPsfjHP8+HzIfYCSm+DM6Y/47W/rhQaacHQvz+2CVRusWJoOsWv7Fnbl/2eYS2rxdRR8wY7uLeTNMgornAo6PZa56V1vzUo2OhDl8KoNrGmgp7i3nWQgPeUkta6QPtywj2B3gpAag7LwwDheu5+2mErCRT5kzUkwncDX40HRhdPFB8N4erTkuUb7y1NL9eNvi6EmjKwyGYLOdoipqC5Nh9p6u/DZyvXMBJ3YgYDhyDWjnB8ADzG1oION5rZhBtOALc0IbrptLpo9faQy4EoPEvZ01pl3zbDVWTZYfX+lHFp1cbRiL8xI0IndP4xxqGEFtmbahgdrhhEKgiDMJJt/2lXz+NZ/Z/xyTBAEQRAEQWic88rTqqmpiUcffZRbb721aLg6efJk0WB166230tfXV22wAk4BnDpWtg39VS8Hhr7Hl7/2Q5LJLH/5jZ/xeP/rhL73NsnXxrnr6//Aqy883oCGWjgfq+6yaFBazKoNvfT2apuhZ9ahI8UsVwtXrKe3182yBjSyRl6PDatYfGAUg6xUFRxl71Nb2H1dPgm7JTTvpLJE264QasLXgHHCQWvBEhL35j2WapTozqRIovP4sfno8QxrEXOuTjxFL6Q4g8kA3a4a+/XYW3GE23Ea1DOPdtmJutPmhh0jvTMpko5SPzZfD54acxBIq6iqippupU9XVt3V6SE8GNc8sNqasWmqEh3K5PNZ2U2lmqPrTzUwWJV5snlLJrrhkWLmK5svgarGaoxJj51WRz7kURAEYZZ4esPN2s+v31z6Pf9TEARBEARBmD7OK6MVwIIFC+jr6ysartxud5nBav58Y+ey0x+eLjdY/de/oeMbX+OmT/8O116nct9jr7Dxuwke/u4rbH76J3ztr37CZVf8ljdeedaybkf3PscuVnHXdLlALVzIolr5paabhSu4a9Vhdu+t1eFR9j71HNzV26DBqgsi6uQrw2WGiBbC2zJBNGcmFVVNE2g4RxaAi+5Akr5ghkywj2Qxj5PZfh02HwlVJUJXRXig5k00PGKSqHxa9Nbr0YHbMVxKW5UPrYunknjyljpbhxtGhqYn7M9QB20uNKNWPmeVPtdWw1gJYxQEQZgZchPabdN921/Tfn7ntdLv+Z+FNsbkw8N1LxRKLysU3cuOQjujUPM4Xv35Rvt0MsteGNTSzGsUtl5PD7NjNWQWdTPSq1Jm5TjnHpmg0zDcP3+0Ot2AZYw+Z0EQBKExytO2lNK6mH3HGu9vfI08N8kEndbT85xFzjujFcD8+fOLhqsTJ07UNVgBnBo/jeZvdYqh8Pfp8PzHogErd+QVzvzrD8q2I6kf8E//5UHW/PXPLWo1yp5dsOquFQ1V9atNCytXwa7tAxa8n6aHhSs+x6Jdz2Fqtxrdw65Fn2ssNDHej7+tpzoszHJOq0L4XN4okh5huBB+lhkiOmxymq2ZNkp5sMgE6QuXPK9sHW6I9tMfbaNHp1xpf21Dj82XIB1wkCxaZxy4IwliGHthmepta6Zt2E9/MQ1Xn7n3mJ7MENFhnfeZrQM3ftr96PY10xb247dkCJouLycX3QHw2609SJWRSZHUhRYKgiCcTT73JyGOXhth12OfBWDw4dt4YfNtfO8bt/DC5tsYfPg2smq9fJceYqouTL34siJGm79Ld6Os95wNkGy3+J1Z9gJE87pN1TsxE6Qv6cGT7DO4gdfpEfMQLtOjhretmUxXqI53bUlmOgD+rrl381wkE6SfiGkl4Uywi5Eei2HzgiAIwvSSCeJU7Iz0lNYpNQJDjT6ATHqNPNeI0+83e3CeXc5LoxWUDFdr167l0UcfrWmwgpKn1VD4h3R89U44dcp0O3YKEv/thw0YrLT8TgfyuaG2bNFtA1MzNy1csZ5eN0SLMqMcLgs/LO/zqZpeUlbIG8qe24uRpKNHD8OBaNkY6/WZSSUh3F5mpTY06pSRT6iuKChKH61p3U2hq5sAfuyKgtI1QlvRY8lFp0efiF2rOphsz8uxR3GndRXsbB24CRNu6yyvamfz0dMWJmxkaIOyN9x2f7nBC8AVSuOO2qsNcjX0DsU8hPN6duGucbOvmxd7FHdZjigbHW4HONyUbG0uOj2Ap7NO5b7C+Vo44VSx+RKoMWgvfubtJAMRna76z1d3PaRHGM6HNgqCIJxtbnliHTd9cjG3PKElW//NoWO89c4xjr73IW+9fYwj750gO9FAkZa4lk9Q+/7VDPqG37GNeKjqX4BARYVeY7TKsN101/uOd3XisaiHZZk1sPl68AwXiojMRTroruUh3hERg5UgCMKsUKhWXvHiwMKaWCVpBtbIuUgm2AeBAFMN9pkRVEFVVVX9mzXXq8//+SfVUz//Zs3tnZ8/rj7/55+0IHFEff6R59WRGdf8XOL8mZOYB9UTm20tZoF0QHU4Amp6djpXAw6HGpidzgVByJNKpdRjx46VbalUaspy77///mnQbmZZ1n+/+h9iG9Vl/fern//mXvWdY2fUd46NqwfH3lffeX9cfefYuPo//ru/hoSY6sGjFpaPdMChOvRfajGPiieWb6f7vivuV6uPVe2LqR4ol1sT3Xdr1Xe8gR7F40Z6WJFZPQ/G4zAal0P1eBwq+XNjHlTIb2WLcloNOErHPKUJVx1U7tfalp1eHGe+/4CneE5pXs3GX2sMVvQqzEv1Z8oFeeMhCIIwCdIB1WG4zhSw+h0+2TXyHCMdUB2emOGaXXnP1+g2Hfd351X1wKngf/4tvu+9iR88+ULdtmtDr1uUeoDolsN1KvmNMrAlyoGyfctw967BWo2+Rpmu/hqUMzrAlugBYNkMjesskgnSlwwQmWqJw3MRm4+I24nd22waDjFTxL12rSqjuFkJgjAL3Lj1K3xl9U0cOHKCT7ReRvIn32bx1Z/lN++Nk1NVshMqoDDeiKdVTcyqwdbDRUhNE3TaUfwWqrpmhojiJmID6MBNF0MZX5Xnqx/AU1kZt1LHvLdyXZnWyAT7CDvcpHW6JFvTqIWFwLDiboagUyt6oib0HTZeMdhGXBvjSA+qGtI8qdv7iftCFryTDTCsLhzHa4/iTqskbEDcizOYweUrzkJF1WFBEATBEnVTipRXQdedWKrSPqU18lwhQ7ArijuSAFKzrYwhYrTSYd0YZYUW1vT2smba2k0X09Vfg3Ja1tDbe/ZGOTNoN8L+YQeBdOKCDVGz+RKos9CvK6TOSr+CIAhF1Pz3kO7L6NCR45w8dZqTp7IAjOcWTFNn2lrjKxQYUZykykK+a2HDl1DxZYI47QreGoYrLewhkl/TtDBwe38cX/GEvB4EcdoHiYdcOoONTseGZNai0hCmryLsKM8lGfeitIeLxwJa50SHPfQkKpXSKgb3lFUM9jNYqBjcXhhbvjJw8cWUg0ChfK+rEw99pDLgmsxNQKG6sL5SciZFkmHC+gcnT2fxlGiXHdxpzsnnIEEQhNkkX63c/OvaaA3TXoIUmNoaeW6QCXYRdUe0FydzNLTxvM1pJQjTj/YQoKpWHxoEQRCE84Hmx7r4yuqbmMjmAJgYz9L2mY/ziU138eml15Ha97e8+vJ2Xt29nZNnLrYs19bcVlZRNpNK4mg1eC9cVg3WTmtlwolMiiQGBTVsPiIBB+FBs7SwWtLVYb9dl4txGMKD1YlkbT4i+eq5tWlApiH65O41PJqmteKuhcrA04FpdWFPKXG+quo8metUHRYEQRCMsXXgdugKbk2KmVgj5x5lY7T7GR72Y59jFQTFaCUIgiAIglALFVA19yol/xMV1CbtNmqt5xHWeh9hrecR7vU8Yl2uvRVH8eY3Tr/fpCptWTVYG81tw2VV9eL9foYLCd3jQV11owxD0WFjQxhoieAdAdJ6g4maJmByo2/z9VRUOJy6zEljWnFXe1CpenCYZMXgxrHTWjQwos1HRYuy6sJ5vYwfdOpUHRYEQRBMsOHr0QpZefVrTyZI0OpaNBNr5BwkpB9fOoDDESCd8M2pqCIxWgmCIAiCIJjQ8vi9eF3NTGRzqEyAAqAwMZ7li1+4mkXfnELou81HolhJtR1iCeMqqhXVYF2hdKnarKLQngyQLnjnuJoZKVZf1XIBJkyMMPHBMI4qryKt0qyxd5ZW4bBkMKuu9Nq4zEliWnHXhi8Ro033Zlx7YJlkxeCGKT0oKYqCMkip4q9hdWFNL3T6Kt7yeTKtOiwIgiCY4wqh6r/3FQWlCzosfslPfY0UpgtFVVVJEyMIgiAIgiXS6TSLFi0q23f48GHs9trpTuuxbt06duzYMSUZM0HL4/dy/x/ZOXbiDCoTjBw7zYnsR4DKoitP8eJL73P48QGL0uJ4lUE6a4W9XRDIPAiCIAjCucDx48endP6DDz445fs78bQSBEEQBEEwoK3/PjbeeTO5bFbzsipDQZlQ+PKXLuWav+g0PN+YMO2K8yyHD8TxKro3zYqCongt5piablW8KEp7VcicIAiCIAiCEVI9UBAEQRAEwYRtL7zG/KYmsrkc2ZxKLpflTFYllx1nfy5HdmKCiQmrTusuQqpKqH7DaWa2+jXAFUJV54QmgiAIgiCcA4jRaho5+d6vST77nxn/6BgAF13+Mdru+Usuveb3Ji+0rJwzOAK6Msn5kpytRiWwM0GcFTkwDISbn29JNYV2YroqN9Pfx8xhplccb8Ub4PI5n46u9Z+ph5iERwiCIMxJkt1Pz7YKgiAIgiAIFzQSHjiN/L9Pf51ldz/MbX/2NLf92dMs/ZKPV3/4nycvMO5FaU/qSj9riTgtVZCx+UiokzUUxfHWC13IBOlLevAk+865Cgn10Zfbzidz9dYLorAwZ1BRoltFTbeSijdwviAIgiAIgiAIgiBcIIinlQGqqqIoiuX9AK8+s5amM29z8lAM9brVnHxnP799az9XXwU//c6XdC0Vrvr95TR/eUsdLTIE+8J4YqrO8GTDFwkQtfcT982ud05mKAruCN100TWUwTe33KimkXy1Ifsg8ZBr6nOuL9ENYPPNMQ80QRAEQRAEQRAEQZgbiKdVBc888wwbN24km82W7c9ms2zcuJFIJGJ43rFfvcbS/2MDTZf9HrlTv2T+FZdx5Y3/jo//b39M8/9+v267j7dftZD6NDNEdNhDZ6WVxNaB25EkpffISQdx6spNa1R47mRKbYyTr+aTtHq9+fC4fBlrQw+jDENRcHfYsHW4ITpUXtYzo9cnVTwn6CyUnS506S2Wb457FYNSz/kxBL1l5bT1egSdSkVJ6xpjNdTLArYO3I4whcqm1brGDefMcEyuTjzDfrrKxmF8fvk49HOnzYvX6yyNr+7nKwiCIEyVV55fZ2kTBEEQBEEQpgcxWunI5XK8/vrr7Nu3j56enqLhKpvN0tPTw759+xgdHSWXy1WdeyY7wZXXXcfFl13KgotVLr78Ii656kou+52PcfFlF5VtZ7KVFYhM0HvklDHMSLr0u78PIqqKmg6Av8sgxCyO1x7FXQh5i0FflfGnHWIqaihESI3hKYTIGeWrygwRxU2HDc2gQ5ShjL4vP20xra8I0Xx+KBu+Hg/hwZI5JT4YxtPjwwa4QqVwPE9YH3I4jH+kM6+3h2F/f94gkyHotBN1p/PnqWiqmo3VTK/GqdbVZThnxmNyEcqHeZYMUUbnl+urpgMk251l85JsjaCqIVx1P19BEARhutj8066amyAIgiAIgjB9iNFKR1NTE48++ii33npr0XB18uTJosHq1ltvpa+vj6ampqpzs7kJOPNRccudPE7yn2P8ONDHj/56a9l26FiWf9h4e377vLlCwyOkDQ84aLWXfg9ENMMPNh89Hr1BK08mRbLgxaMoKO1hhnWNol2a8admPnW9OM3NSusTGx1u8PcXvINSJB0BuvOybL4ePIUTXZ14woN5o1OcwWSpnVYCWzEog+0gUGjk6sRD3sss74nWUxlbZzbWWnpZQjfnprpWYNrOhi9RMERVeJ+VjUPnaVf12Tpwd9hqj1kQBEGYEZ7ecLP28+s3l37P/xQEQRAEQRCmDzFaVbBgwQL6+vqKhiu3211msJo/3zgN2JnsBGQ/guxHHHnzdf6fHU/yscXXs+qrHu5Y+zVt+9MHuONPH8D1wIN8Ye06lq36Ir89dshYkYqQtCKZIaLDbTQb5kHKkEqajcxTSv6t6j2ohgFHA0aOOP3+YYb99mLYmt0/DEVjVC1cdAeS9AUzZIJ9JAuGr7Lk5GkCDouqmGI21kmin3OrulppZ/MRCTjKvM8mzzSPWRAEQagiN6HdNt23/TXt53deK/2e/1loY0w+FF8fvh83CoEvtFMqjhkV7dDvK4T6V64rRueVh9gXwvXrEfeayS/Xtzyk3exYDZnFeamR0qBqfiZL7WIoca92LBN0Wu4nE3RaKOJipX8p1CIIgjB5zNY6s+9W4/2Nr33nIHHvnE0zI0YrA+bPn180XJ04caKuwQogmzdaHfllmr0DA/z7P/4jfu/f/hsuv2yetl3exOWXNXH5ZfO5/PL5/Pbd3/D/DQ3wuXUBE4n5cLp2/YWjhYwR6NYlBB8mWojNM82D1UwbYZOQMQfuSIIY7dZuxOKDhB0B0noDiZomUDCw2ZppG/ZTdLwK9pV5GWk5sPrpj7aVvKT0yckzQ0SH66tRMOpVjclsrHX0qjHgfJhePvG9VV3N2sWDui/BDEPRYRytBkGg+XEU7VmZIH1hg8+21pgFQRCEaeVzfxLi6LURdj32WQAGH76NFzbfxve+cQsvbL6NwYdvI6tWe2OX4yFWrO4bx1t8wRGjrSzEX1/JViVhuWqHA0eyvfaNcyaIU7Ez0qNbyyMwVO9OtWblYJ2+scr7l/KxlL1XMZPpCmnh9TXGObn5aRxXKAJdCvaRHmv9ZIL0E5nlF0hi7BIE4QJnsmudgZzJrX3nCnnD3iANRiKdPcRoZULBcLV27VoeffTRmgYrgDM5lSO//AV7B4dY8eU/5rqPXw3jx2H8AzjzgfYz//uRX4ywe+ezOL/6GH/w6dXmQl0h1Bi0F623Wt6p8hsmB20jXdpxvXGlXBChdAB03lGVlmJXKJ9nyRkkg4tOj3Ei9vhgGEcxNLCAjQ53wWPIRSjmIdyu9dOFu/zit3XgJky4rbOkp6ubAH7sioLSNUKbJU8rG75EjDbdmIr5oQzHWkevMnShdkofrWndDbaprhVzZtbO1cxIUbYdf1ss/3lWznm+amFeX8UexZ02qxhZ//MVBEEQps4tT6zjpk8u5pYntGTrvzl0jLfeOcbR9z7krbePceS9E2Qn6hmtdMQHCXsK66GL7gClF1FTwN0TINln5jmVIdil5Uwss6nYfPjq2Fi09ADddLvr6KkP56+DZZmzSj6s37IRqoNuKQ0sCIIwi0x+rauSNANr39yisMZ1VuyfO8+TYrSqwfz58/nqV7/KggUL6rY9Mz7Byz96kRXtK7hu0WWmBqvDb6YY/h//hPOrj9c2WBVwhXQeTRV/dLgIqQlCoYTJcV0Yoc1Hoip8TDtfu6/KX6yJisToFTdorpDx20ybL1Fqq9M54fPp+tD1U/7toe1TVdREiFCi0N5Vca7R/w3mxnCs9fQylqlWtTHTtXLOao3JOIyvas7LxlFrHmqMWRAEQZhWJnTFVK655mquueYqrrrycq655iquuPIystnaL7n0ZFLJMm9bW3Pb9OQktPvoaausVFvo1MQruy51KgfriQ8SduQLtkyXTEtUehdVhk7WqkisP0f/8seoUnEtWXG89i4Mn2tMqwLnMawGXaGdYbXlSh1NqhILgiBcKEx6rasSNANr3zlCfHC2NSgiRqtp4mNLbiF7epy9sT288PQgg9//ET965h/5x+//iH/8/iD/+P0X+HHkR/z6Nwv4Us+PrRmspkJ8kLBp9UFBEARBEBrhxq1f4c7PLmEiO8EnWi8jteDbLL56PtmcSk5VyU6oZHMw3oinVU30Xr+N58lwhSrDDXVM5v6gZuXgCn0HO4svwarHogudqCuzFpOZH7OKxEWFdNWUXZhXKrYiq5L6VYHrV4M2qUwc78ffFtPpaFzVWBAE4YKi7lpXvo4YFtCa0tonTBfWXwcKNfnj//QMJz84WrPNpVctpGnBxTOrSCaI0+5nGAeBdEj+aARBEARhulBVVED7R+PQkeOcPHWak6eyAIzn6ntnW8NBIG3kEWwVF6HYIEp/HF+o4lC+OnEjorXwiEhZ5WB7fxxf0SCS15cgTvsg8ZBLF9JuPJb6MmsxmfmprEjcRyoDrryMaJcd3GkShe4LlYoTRp3UllVFvipwT1lVYD+DxQ+ishq0/piOuBelvfBI5SAAYG/FEW7H2Zqe0dxegiAI5xR11zqjdSSOV+kr/m9qa58wXYin1TTRtOBirrj2d2tuM26wAl2Y2FRudAVBEARBKND8WBdfWX0TE9kcABPjWdo+83E+sekuPr30OlL7/pZXX97Oq7u3c/KM9bW+MhywMlywGjutlXkfMymSmFQVdnUTqEzKbladuCYNVA62+YjkKwVPm8yzQqPVlHn9Bj4AACAASURBVGcSk2rQZpWJ8/d+EbrO/epVgiAI08Gk1rpKZmLtEyaDGK0EQRAEQRBqoQKq5l6l5H+igtqk3Uat9TzCWu8jrPU8wr2eR6zLtbfiKN78xun3a3kzzLHR3DaMv6uUZD3e72fY02nyZteGLxIg2a4PdyhUJ64wbmSCBM1u7utVDq7s1ddjHpo4SZnWsNPqGKZod4oPWqwUDIbVlM0qFU+GulWBLVSDrlPB2OZLkA44SJ57WYAFQRCmmUmsdZXMxNp3LuGqTMw+e0h44CySSqVmWwVBEC5wmpubZ1sFQZjTtDx+L15XM8dOnEFlAhQAhYnxLF/8wtUs+uYaDj8+MDnhNh+JmJbMG8ATU+t6SbtCaQJOO3bFr+1wBEgnagQj2HxEAlHs/jIhqOlWnHZFG05RjrEIrXJw2rBysH8wTnU0n4vuQB/2riAdiWYKOT8KKjgCaXpG6smcTICF9pCitCuascrjabh8tyuUJuW0o0QDpBM+fIkYI4qdwnR7KitRWZdMKB3QzbkWUqIPodSqQQ8X+6me1m4CffnP3uHBU/C0KgsZ9BBTbYCNTk877XYFvycmea0EQbjwaHCtq2Rqa9/5kNtq7qwbiqqqav1mwkwgRitBEM4GY5F7ePqGZ9nKZu558z6e7VpSPCZGK6FR0uk0ixYtKtt3+PBh7Paplf5Yt24dO3bsmJKMmaDl8Xu5/4/sRaPVyLHTnMh+BKgsuvIUL770fgNGqzheZZBONTSHbgXnMjJfgiAIgjCbHD9+fErnP/jgg1O+v5PwQEEQhPOcJV3PcsdLS1n60h1lBitBEGrT1n8fG++8mVw2q3lZlaGgTCh8+UuXcs1fNOJCH6Zdcc7R8IE4XqWykpJ3dnJMxb3VVZwEQRAEQbjgkPBAQRCEC4CVWw9ycLaVEIRzkG0vvMb8piayuRzZnEoul+VMViWXHWd/Lkd2YoKJCatO6y5CqkplMb+5wxzSzxVCVeeEJoIgCIIgzCLiaTWHOHEyy/9KHuYfXh7juz86yBPPvsZjf3eAx/7uAE88+xrf/dFB/uHlMf7Xa0c4cTJbR9oeNi9dytKl9xAZ08KDli5dWr1t3qNrW9ruiYxZlF95zh42L93MHn3TsQj36NveE2GsKEPTr1r85pq6jEXuKckptq3ot1E9jZiM7qacrXMakDkW4Z5G5O/ZrJuDadbFQt/3RMYYi9zD5j0NnmvYb/l1sXlPoZvS76Y67tmc/9up1rEks3B9mek5zdeDQd+1/+4FQahHsvtpXv/mM8Wfmf8c4c3Nf8+vt/6At7c9x5FvvcD7/T/i+F//42yrKgiCIAiCcF4inlYziKqqxeSq9dj2gwNcccnF/OHNS7jtD29g8bVXccXlF3PxAu0jOn0my4mPTnPo3Q8Ye+s9vhf/BR+dOs3G/3NZDal3s+PgVlYCdD3LwS7doT2bWboOdmxdCewBlrPpxWfRIof2sHnpapa+sYODW1fWkK8/p0DF0/RYhHtWx3G9eJBnlxS63swYYB6ktIfN62DHwYOsZA+blz5E5HZ9P3t4ett+WJ7PcLFyKwcP3sHmpS9NXk8jJqX7XGQPm5c+yY1VcwAs6eLZsgujjpwnb+TFZ7tmZ/wrt/LAS0tZzQ4sq1wT3XUxFuGe1ZvZc3ArK++4m3Uv7WHryvy1P/YmKfaTenmMrvwEjr2ZYvmN95WLG4twT/G61f4f2QMra/0JTRdmfdf8uxcEQRAEQRAEQZjbiKfVDHHgwAF2797NxERlDgxjPvzoDH/6J5/n9tuWccOS3+WyK65kQrmIk9l5nMzOY0K5iMuuuJIblvwut9+2jD91f54PPjozSe32sHndTu7ekTdoVbGSrS9uYvnOl+p7ItVkjMhD22jeUW4sWbnVrN+Cei+x8+478m1Wct8miL9cMjKNRZ6ETZtYPiXd6jFJ3c9nxpZw32wZrPKs3HqwjiF1kiy5gWZSvDkGLLmR5ak3i2bNsZfjNG/aBG8U9/ByHFy3V8zE2BvsX35jaX6WdNF1ti4WS33X+7sXBEEQBEEQBEGYW4jRagZQVZV3332Xt99+mz179lgyXP3i0Al27PxnfvzPB/jpyFv84q0Peef9cd49McG7JyZ45/1xfvHWh/x05C1+/M8H2PHsP/PmoROT0m8s8iQ7795BzWf/JbfjWr6Tl6ZitRp7mfj+u7mjwSdkzYulZBBYckMz+wsGg7EID73xAFtvn4JelpSYnO4Nhc+VhR7qQhV1+++JvKkXroWGRUxCJytCGUshdOvYyX62rTYKCyuEm40RuaciLE4/lrEI96xezeqaYZj3ENmj172ebvXmpNSuKszNcBxLWbo5UnscZux5iZ13P6AZKJfcjos4mp1UM1DdePsNNBeNuGO8sb+ZGyqtdyvv4O7923ioZrxfQU+DGdxsMj7T66Gxvi393QuCUJNXnl9naRPOInEvzmAGMkGcziBzMr+9IAiCIAiTRoxWM4CiKKxcuZLrr7/esuEq/faHnLn2D/n5v54hPpzi73+0l9Dfx/n20y/w7e8NEv5BnB/8+BX+6V/SvPZ2Fq7/d6Te/rBx5cYiPLQNNt03HU+ueUNILUOEzvujZHiYbB6iMSIPxXE1rLsFPY2YVt0r2cPmfOjhwYMHObgDnizk2lq9jeYd2v5vEWdn5VjeuCN/zt3s3/Z0KW+S7ryDL24ite4eImMr2XpwB3eznE0v1vJSWkLXA3ezU2el3PPSTu5+oIslprpWsp9tT8K38v2z7aH8XJnpZjQnxu2WdD2r7Tu4g7u5uyK8bYyIFhvHwa1dNcZhoG/huigLmVvCDc37845VY7yBi9uXrOSOu/OeWGWegHpWsvXgi7jiq02uM72eBmdvPVga484nDeeu+nqw2Pe0/t0LwoXN5p921dyEs4wrRIQuFPsIPQkfttnWRxAEQRCEaUWMVjPEvHnzGjZcoSxg3hW/y8WLWvmY/VZ+799/nuY7XCzraMd2+xf5xKedXL3kFi76nd+HeQsmoZUW8samb1XnNjJkOTfWbJc3hBzUNkN7yP43ih4umuFhB3c3qnaeschDxF1WdW9ATzOPp8novnIrB62E0OXzJJWMJjs1b7KxN0kt30TBtrCk64GKPpeXDA8r7+DuQkjb2Juk0HmGLenigbv3lyLarLDyDu4uehPt4aVUXg8zXatYzqZv5ceu79+qbhba7dm8DirC2+IPrSbuerH0uZqNw0jfwnXx4o08qTNIrrwjb/ja8xI7m29gCbDkRi1MtdITsJwldD1bMLiVG4+q9KykmEh9XckwVfd6sNJ3o3/3giDU4+kNN2s/v35z6ff8T+HsY/MlUNUQrtlWRBAEQRCEaUeMVjPIvHnzcDqdXHTRRbz99tuMjo5aPFNB0X4YHZo0Y5GH2MYmvmXlyXXsZeJGIVCNoM8T1NBpzWVGEc1I8CZPb9vP/m2aJ8nS1dvYv38bq6ejkt2SLp49WDBq5Q0ik9S9Me5mx8GSMW1GcjU1xEru25TiycgYY5EnSblu1xnfGtV1jDdT06zens2sozK8bT+wvMKIVmscJiy5HddynYEsn9dqz5sp7s5b0Zbc7oI3XjbOZ1Ulr4tvbVqu8/gy0lOHLpH6wYMvsmkqCdsq+m7o714QhJrkJrTbpvu2v6b9/M5rpd/zPwttjInjVRQUxUmwEMcW96IoCoqiaGFuZe0Km659kQxBp65NZWicTm65bJ18b9xQy0zQqeuzvi5xr5Essz7iePMy4t5KvfJ6e+M6/b0Ya1l/DjJBp8kYSzqcn1gYX9xbfc3Mhh5FdbR2maCz+pqYbjJBnOf15y8IQgmzdcLs+8l4f811TreZLKvnBHFvrXuO2UWMVjPIxMQEiUSC8fFxrr/+elpaWmq2n9ekMK9pHk3zFebNn0fTPIV5uq34/3y7xtjD09soecLUaauFJE01YbOWRH3baqMcSDVYcqMuCbymt+v2LrbqjSYvbmL58k0zWMlukrrXyp+05yV2Lndx+xLyRrGd1WF2S26gef82ni7mcnrSJBysgry8oo1kLMKTOxvPybXkdhfEn+bpeDMPFIwcZrpWsb+UMF+fE8yqbjXb5StKVhnLluP61rPsYF1ZDq3SOCwYmIr66jwLl9yOi22s24Zu3w0079zGNjNj7p6ILuRxjJfj+3UeWcZ6lvrXJVIfe5n4fl2fVq4H074b+bsXBKEen/uTEEevjbDrsc8CMPjwbbyw+Ta+941beGHzbQw+fBtZtamOFA8xNYHPBhDH2w4xVUVVY7T5u3Q3ig4CaRVVVUkHwN+lMzBkgjgVOyM92nFVVVEjMFS4WY57UdqTxfNVNY07aq8wBjhwJPsMb9j7/cMV+2rr0pf04DGU5cCRbDe9iXd1B8DfrzNKZQj2JQl0u8AVQlVjeMymsd4cZIL0E0ENzSX/q7liLIvj7WslPYfCKV2hCHQp2Ed6SPimW6uKebf5SBT/BgVBOG+pt040IKfWOldca2Mewu21XrTMXeJehb7WdH6e5t73oxitZoiJiQn27NnD22+/zfXXX8/KlSuZN6/OdCsK8xc00bRgHvPna8arpvkKTU0K8+crNM2fx/wF82haMK9hh6s9m3XJuA0TWuuPPcmNL5qE+zXIkq5nObgD1hX7XEeqLEypXKd7tARGPFs8Zx1UVPA7W0xKd0PyybfXpXTGA61CIwXPseJnsZKtO+5m5zpt30O4LIZTavJS+fOWro7jenFrsQLjHXebJWKvHPTtuNjJzmZ9ziYzXStZTvMbDxU94UpGz1q6WRuDdv3uLH0WFYbBlVvz+ZwK+5d08UDzTnY2P1Dj2tF9fqvjuF7UX2dLuN21HApGxuI8Aob5rICVN/BG8XpYzbbmHTxb0XmVnsUD97GJbVqi+4feoLnoaWXxejDpu/7fvSAIjXDLE+u46ZOLueUJLdn6bw4d4613jnH0vQ956+1jHHnvBNmJekYrHfFBwp7OfFibi+4ARIeqLRo2Xw+e4SjaoQzBLj9tMZUye4zNh8+VP94XxhPT33Ta8EUqDUTQ1mbQX3yQsMdjaiwq1wUyQ1Fwd9PtNtbd3RMg2Wfi0WPz0eMJ01d4Coj342/rsXCzXG8OADronmt33XOFjJ3uOWSw0rDhS6hzzMgoCMK5i5V1wqKkOutcEVcnHpKkZv3FRKPEGUwGiMzhNVNRVVWdbSXON1RVZffu3XUNVqlUKX5q27NJRt69kiW//2+45toruOqqS7nm2ku55LL5XHSxwvhplWPv/5bj75/k0KHjvPmLX3HTNR+y6Z42Ey32sHnpS9xx8EIpb3+hjXeusYfNS5/kxhdnx8BoxJ7NS3npjukxvp7PNDc3z7YKwjlGOp1m0aJFZfsOHz6M3W6fktx169axY8eOKcmYaW55Yh3NN19H6rUjLHy3ix9+8zOAyvHjH3H1VZeDAj/98V/Q8ZW/MZEQx6sM0pnPv5QJOukiUvIsiXtRBjtRQ+BV+mhN6zyyCv8niNM+Qo9ZDqeM2fEMQWcXRBL4bAV5PYzYS/qU2vQwYi/0HzfXxaaTSRDt14IxpNSuuV97g6uNs0JepnBeB0NO7Y146QGjfL7qj1F/nl5HOwXnMU9MJeQy0MHup+Bf5ql8yNHLjLmJtmttHYF08bOLexXaw0UBeeOLdg4eCIcrvNc8sdLnHGjD79dO1sss18tDTA3hKpPZRkztJlVzfHG8Sjvhgk6GMiuvExN5JmM3n79a86zvu0afluZG32elrBi0t1P4aMrmPT33vAkEQZgmGlonau23ts5py5sXZY55sVoi7kUZBE84rH1XOgJlYzh+/PiUxD/44INTvr8TT6sZQFEUrr32WuseVoCv8ybuaM5yKLOPl//vIf7umR/yl30hHt60nYf+r+/w8KbthL/zd8Rf+EfeOfgv3NGc4z+tqR1uCDtZN+Vqd3kvobKtwZC5mWbP5vLk1YIwFuFJ0wTsgiAIjXPj1q9w52eXMJGd4BOtl5Fa8G0WXz2fbE4lp6pkJ1SyORhvxNPKIplgH2GHm47CHaSjlZomQtPjw4yk9f930ekJM1gMqRsiiq6ferro29s6cFPywCrrJVQZ+qjD5qOnzU9/cIgoAbqtvgGvNwcF4v3422LF0BBDY5RdexuvqipqOkCy3SyEbxh/H0Ty7dCNyRUqhJ/E8IT1ISTDJFsjpWOFUJKiIsP4RzqLoSXDRW+4OF57FHcx7ISSR1pRZghXzfFlCDrbIaaWjGimMuvNl9nYrc6fWd+akSnqThv3aTo3Jn1W6e8iZDjvgiCc99RdJ4bx28tzUimKzsgNFtY5nYzBTtRzzWBVIJykNf/9HGvz0zX7cexlzJ9tBc5Xli1bhqqqKIq1QL7LL5nPvV+8kXu/eOM0abCSrQcPsnXOyJlBVm7l4ME5raFw1hgjcs9qtu1fzqYXn5U8ToIgTC+qigqg81E/dOQ4J0+d5uSpLADjuclU9zVCuxH2A5pXiu5GeHiENJjfGJsed9BacQfv6g7Q1xUk4/KR7vfT1qNiq8rIYayLFjIRyfdjo8MN9v44virDgItQbBClP44vVK2uq9NDe7sfT0y1frNfbw4K2FtxhNtxtqaNcyVlUiTx0FNQ2eajx+Nn0FC4g0Ak/zlUtot7UYquVg4CunPctayAOLQcXpAPLekjlQEXKZIMEy7OO+DprJZZY3zRLju40yQKY8uYydSdZyrPZOxYnD+zvjMposMeehJGc1Rrbkz6rPd5C4Jw4VB3nXAQMPG0KlB/ncvLIIjTPkg85Do3K9l6SqH5rk4P7caL4KwhnlYziFWDlSCc+6xk68G5EBq4hK5nD3JwTugiCML5QvNjXXxl9U1MZHMATIxnafvMx/nEprv49NLrSO37W159eTuv7t7OyTMXW5Zra25jWOf6lEklcRStSrrkrvrwBlsHbofOO6pKqMnxzBDR4TaaK+9BC2+O40H6kmaeTka6aAnbh/324htqu38YwoPGSWhd3QTMkrK7OvEYGNRMqTcHZW19JFSVCF3TXNkpQypZ+DWIs5hQP03AMV19ePIy85uRl5Dp+IYBR9n1ZUmmpfnSjX26xzNVZuzzFgThnKKRdcKUBtY5m49IIFntvSpMC2K0EgRBEARBqIUK5FOAKoVUoCqo+Uq+az2PsNb7CGs9j3Cv5xHrcu2tOIo3v3H6/dTxygGw4evxEG6veCDPBAnG9cf1FYy0cCoC3QZvgG34etrwt/vB3WH9vWp8kLAjQFpvhFDTBEwfErRk8Mn2itCLSVFvDgzO8CVIBxwkKzPk2pppQx8iGaQv7KHT0J4yXErCmxkiOpxvlx5huBCGkhkiWll8cTLk9bL6AFQ9PgfuSIIY7aWqkQ3IrJZnMnar82fWd/7BsqEHPQt9mn7egiBcIDS+TlTR4Dpn8/WYh8LPZVydurD2fDEX40Vw1pDwwFlEEiALgiAIwtym5fF78bqaOXbiDCoTaOV7FSbGs3zxC1ez6JtrOPz4wOSE23wkYt6iZ7YnplpLDO0KoaZbcdqVUjVhR4B0QndcJ7cgO2F2D+rqJuCA5gbCqeKDYRzudIWRy0aH24F/MG6QO4r8m+godr/BsUapNwdFRfVhex5iqg3Qex+5CKUDOjlaqIfxVDloG+lCUfKpxGOq1s7VTaDPjl3xg8ODx9TTykWnp512u4I/nxC8xgDzetlRCvNldE6d8blCaVJOO0pUS6xrLNNlQZ7J2C3Pn9l4XPgSMUaU0n7jRPhGsgz6NNTf1sC8C4Jw3mB1nTCh8XXORXegD3tXkI5zKreVi1A6hbMQvu2Joc4tm5VUDxQEQagkE3TS35wghBdnqlvyYgiCjgutemDL4/dy/x/Zi0arkWOnOZH9CFBZdOUpXnzp/QaMVibV8AQT5tJ8mVWauhC4kMcuCIJwYSPVAwVBEOYgNl+CzkGtCogYrAThwqWt/z423nkzuWxW87IqQ0GZUPjyly7lmr/oNDzfmDDtill1OqFI3FtdxUkQBEEQhAsOCQ8UhLlCJojT7mfYobnwi6lkdnGFVMQNVRCEbS+8xvymJrK5HNmcSi6X5UxWJZcdZ38uR3ZigokJq98WLkKqikQnWcAVQpU4LkEQBEG44BGj1Rzi2IenGP75GOlfvcdbRz7ggxOnOT2uldC++KL5XHXFxXziuquw/ZtrcH5qCR+78pIa0kYZ2BLlAItZtWE9LaNPsX3Xoepmy9z0riHftsTiVRtYv2KhBfmV5xxhYMsoLb1raCkcOLqXp7bv4lCpIRvWr2Ahowxs2c11G9ZT1dXoAFuiBwx1GR3YgnZIG9uKI4W2y3Dr+wU0l/byN7WOQJqEL20t5KBgSCqdnDcoNeYqnwk6tWoTlehySWSGRnCnVSJDQWtlvBtmKu791fNYyDkR9yoMdurzTxj0E/eiDHZWVwqqyj0RwmWq52T0r3GOQd92C5+TIAgXDsnup2dbBWHO4CI015J8nDUu5LELgiAIs40YrWYQVVXLkqDWYv3jQ8xH5Q9vXsKypb/PHY6ruOLyi7l4gfYRnT6T5cRHpzn07geMvfUePdtfIofCd7/ZUUOqzoizYj29K3SHRgfYEgX3mhZglKIBaCFoBqntbDnipndNi4HcAvpzChwpb3J0L09tf42bN/SyfmGh6wGOAOYmsVEGouDu7aWFUQa2PMfeFq2f0YEt7L5uA729urMXrqG3t4WBLaMm8rQEneVGi8oS0AZkgjjtUdxplUT+3LjXOymDks2XQPXpdsS9KO0Q0xlCbB2tRO0KfkeAtK9ahu5ki8ab6c5BoZvHTBCn3UtcDeHq9NA+GCfkyo8lkyLJMMmhDL58x1oZ9+5ycboS4a78/4NxcJ2N+2Kzvi18ToIgCIIgCIIgCMLZQXJazRAHDhxg9+7dTExU5sAw5si7H/Knf/J5br9tGTcs+V0uu+JKJpSLOJmdx8nsPCaUi7jsiiu5Ycnvcvtty/hT9+c5/O6Hk9RulIHoAZa5K72SCrSwZsMqFh8YxcwMZI3/n733j27jrvO932Mnaem2tBDHwV0eWA4jUztyYfnxQKUmhbCwj+wHHjcbtLvn9KxbmowCYZEennqfluvWNddLe9e9rHQhS6Ru4fHl3MLVtq7uYa05y4JD4kqncDnQXisWaGZh+RXHsdM6bdomjqTv88eMpBlpZjT65V/5vM6ZY1vz/X6+n+93ZH1nPvr8WMbsUzPo9OoNWz0HzMYtqJfGXF+P2qYH+/YDp9PLANJIn9uPg5YeYM1CRmgoAGdcb/DxhJuRDFaErz8CIV4mi/cjwRjYZggN5LvhRAoZGUrJ9lQGhfQs8nQUzmAQmC8YBmVMRw3KuGtLhAMA74d/rWxDtsY2uU4EQRAEQRAEQRDEmkBGqxbAGMP58+exsLCAU6dO2TJc/XLxIh7/7yfw3RNz+Mn8GfzyzCs4+9Iqzl/M4/zFPM6+tIpfnnkFP5k/g++emMPj3zmBXy1erEu/5dmTmOvzwtKJqqMHe3bPId2I1Wo5jdOLfeixtFAZdFs+h927dpVU6ejE4tKSYszqXMKpsTGMjY1h7PgslhtQzxJ5GtGkgMFarRWiD5w7BKv8unJoHBEhXhZOp03Kq/1bRsjNgeOUwycWwvSSCDg4cD5RHbbURnnNuJ1GUfg4DpwvhJCbg+60jTlAjCEijCgGPX4AXkQxreo7HQV6B7rhjMSgiJUwn3Siu9wS5xmEkAxgyDIbcUHPcv2N5qwih+BWX3eHMsZibYxdeZ0Igrjaefbpw7YOgiAIgiAIojlQeGAL4DgO+/btw6lTp4qGq3379qGtzdxGKC28gve5B/D8bxbw/L9lgCuvIZ+7ApbLAhyHtvZ2tG3bgfZrrgO3441o63o/Mie+Xbtyy7N4agbYf7RGS5Ihi5g5NoYZ9a8+72ilIWz3LhTMT8uzhbxaRmGFNpk7h11HRzGqhgo+NdtTJfcWANVwE1D/KuRiqorGE6eUk8oo1LAG5BCGAkBQsmkJEScQcMbBEpr2LA6Uhf15wgxKvlolJDA0nEC4ol3BsCMjpMTGgXkAiPPgNOF9YiwCYYQZeHtp11FAvJjfgke3M4mYBICXMA8vhnkPuoVxZGTAI8UQEQYNEg97EGYSQm4HuIDRdSnTE3rDVeWcPfDzInyOAJxxhoRHvW4AgrWOXet1IgjiquGhnwxZnv/S+yfXSBOCIAiCIIitD3latYi2tjbs27cPXV1d9j2uuO1ou/4PcU1nL25yfBBv/cBH0P0nHvQN9IP/8Mdw83vduPHtt2LHm94GtG2vQyslXA/7D9o0GO2GxuHJ8Pz+o6MYHVUOQ8+txaVilquOvUcwOupFX61qa+m7o6h7T0+f4oFVFReCEgNjylFhsNJ45nCcr2QaSc4XM1/x/gQYi0OoNpQnbBHep4QcIjhp3+jl6IUr0g93tdrook/Vv3p58OiQA1GvVFoHzyCEoleUiFgqiGFDW41mHaVejGu8wzyDAiIxUfHAcnaDV1RHdFpW81k5jAQC4OFPMDApiFS/3uOrQk87c5YzSLlK+vP+EYtrZjZ2HdeJIIiriieO7lF+fm5P6Xf1J0EQBEEQBNE8yGjVQtra2uB2u7Fjxw4sLCwgbTvWjgOn/DA6VTfLs09hBjZzQi2ncXqxEx2NpI/q6EAnzmG5xhi+YjhgQZWycMGmU8glxRhYoZqgNmdTk5BDQwggiMlaLCGqbpMYUsMDDQUXk4ozJiHoshKoeIsl57WJ6D0YDqYwHpIhh8aR8g5Uz6nFD8DrSpbSVql5rcRMCoIaU8kPeIH5aeN8VgbznAy6FMOXqZ71zrnaXPRj13WdCIK4Ksjlldume4+dVn5+7XTpd/VnoY0xasizNiS8aIDnNF9QFNoVDm0IeaGbReg3pw0rLwun1hzGX4hYjW0sX48+rL0Qbm6uQ8hcZnFtfDAIEq+6RluKwlq4Q5DlENxbfb4EQRBNwXhPqkzPUsD49Vr23E2LIsd4KAAAIABJREFU6DPZb9cfMlq1kHw+j0QigdXVVXR1daGnSnKntnYObe1taN/GoW1bG9rbOLRpjuLfarvaSOPUDLD/4F6Lqn2ltlPHZtBpmqjdLkoS9ZljU7UldN+1S5MEXtF7T08H0NODvrmTmF0GgGXMnpxDX60Js2zjwXAQCDhq/Mc1zQclYiIABCeNvLAc6NUagMRYhbcU709ACrqQMrKiaZOKy9OIJq0UdME7mUAceu8tfsALRCcwYcfAVBzHhaIDFT8ALwLoD0DzWjeckQACRvmsAEAMaTYEGdPRpMYjy1jPqnPmu+FMBjChXjQ5NG7seWY6ttV1IgjiaueOT4WxvHMSM4/cDgCIPXgbnnnoNnzj87fimYduQ+zB25Bl7VWkCIizUti2r2iAj8MZGNJ8NpW8W6UgEBjS7C1yCOMpAUJq3OCGW+MVGxcQ6fcB4cIXM3EImvMJU+O8xdgG8kuOqiG4OQfmR0rezWwSmBbVkG5DHbrNZXrCVbycrfS0g9lDy0ajUBhELdbC+5HQvofWZA6bZa0IgiBULPakWuXUsuduRKOPNaphL4ay/XbjzISMVi0in88Xc1p1dXVVzWkFAOA4bNvejvbtbdi2TTFetW/j0N7OYds2Du3b2rBtexvat7fV7HCVnopiTs1BNTamOaYK5iTtuZPYddQk3K9GOvYewagXiBbHjOKcLjxRr9Px2WWgYy+OFPtEgWL1wR4cOLoHp4+NYWzsGGY6qySTbxDenwCLA/1F63k/UrqQMTXJueU31gqiT5MUXWuR94kAePhHBET61de0Hxiab+AdASdG/DwADwYFTYJ1zzCCCMDBceCG5uEseh2VtdPgCUvwRh0lAxvvx4gzgohzxCIkTqO/IwqvLrcXjwGvC3B5UbJ5eTAoABAGjavveboxX1wPBwLOeMUDVIWexRPmcw7HS2s5BK/xw47J2NbXiSCIq51bHzuMW969G7c+piRb//3iCs6cXcHyi6/gzMIKll68iGy+mtFKg6jk/FM+I5UvS6LTlXsJ7x+BkCwUvFCqtMI7jGGvcfsinkEIDXoNl49tLr9QdbcsDL/WyrB16myp55ZA80URQRAEUYUm7UlY2z13fVBTpoQH9S+LsfVRxwhGNJ18Ps9OnDjBnnzySXbixAmWy+Wq9vGHfsA+8PnvsYOPpZnwzd+y+55eZl/+4avsKz++zL72wir7yo8vs4f+5SXm/84Z9hehNPug/3vMH/qBhcR59vTDT7P55k1rg3O1zbf5xAUwIb7eWhAEsdHJZDJsZWVFd2QymYblHjp0qAnatZa+iUPsz+IPsL6JQ+wj98+ysytX2NmVVfaLX7/Ezr60ys6urLJ//lbAQkKcCRBY4aNWCrqYKyhpTgsMQlxt52KlU9q/JRZ0qb9LQeZyBZnEjNqp8qzOm+poNraFfCnIXJq51SffTGcjudZy4gIYoB7FzU1pIwiu0jldG1VGUCi+rrs+UpC5in0KOmllluupyouX+pXkGfTTyS/syXEmaF5T+hfmqj8Hw01cYkFXuUzruVTO32iccv1tvG806yDElfe/4ToTBEE0StU9yWw/LH+9kT13s1F5j8IYq7jnq/Voxv0dVQ9sARzHYefOnQBgz8MKwH88dDse/+4L+Jcf/S+kn7+IlYuXsXLxkq7NTddfi5uuvwZvf8sb8Zfud+DQJ26tInUO0bFz9VfqAwCkMTUWxZzutT54RxsNHWwi6SmMRecA9G0cnTYbcgjjqSAmK0v8EQRBEADe+aW7cNfHb8Hc0kXc3HsdUs99FbtvvB2/f3EVOcaQzTMAHFZr8bSyiRwaR8TlhcRDCYmGF5M8AAzAiyFMy/4KL+AAAAhl1WcbHbuafE3V3dpoXOdyPY0rzCpjpXolMMYXz+mr7CYRmB8BY2HF27l/AqI/DA9E+BxReCWGBA9A9MEdkuHxl8s0mNu4FxJj4OUQ3I4hhAYSxrpoqt9CDsHtcCMkGVUDLuQT8Bic060KQm6lqAlLaE9az8Vo/sYVifX6W38nr1kH0Qeun0MqqPbVrTNBEESTqLon6SvMazqWKo+v8Z5LGENGqxbR19cHxhg4zl4g3w3X7cAX/vwD+MKff6BJGvTgwOgoDmwYOS2k5wBGRze0hhsY5YY2kHQhKCUojxNBEIQVjIEBim+IyuLSBbx+6TJev5QFAKzm6qnua4T2ZlpAnCm59pQwhUn185rHgBdwTIjwF+MflM9zP0JwO2IQw546DAHGY1eVr1bdrX0vqVdnCz1FH7j+QlZDzQMIXFVyN7oQLJSg9QxCwDgyMuBBBikkEdE+4AiDxT7mMl2lPIm8HyNCALHiImn6yRmkIGCkMPGKtnUgTyOaFDCSKBMgW8/FcP6GOlRbS33b4jqoITS9hb5VxyEIgqiDqnuSuvfoGihfZhRYmz2XqAbltGohdg1WBLF+qDHMzOgbWoIgCAIAuh8Zwl0fvwX5bA4AkF/Nwvmht+DmLx7Ee9+1C5kf/SNe+OExvHDyGF6/co1tuXy3U1clVc6kdAUpisldC5VtIWIikEQy4NDkO0wCkVhlulTej0m1MmztGI1dRT4/AK8rglgjKQBr1tlEz2ZWmNUhqDLVI1zro4mMTKpZujRKo3MhCILYwDRjT1qzPXdjwnc711uFImS0IgiCIAiCsIIBYIp7Faf+BAOYWsn3HuFh3ON7GPcID+Nu4WH7ch29cBVvfpXqpZaeK2IMEVcQktbYwCQETW7Mef9IWUXC5qKXXyoqoqtdIYcQquGhoSk611RV165i3XAiYuOBpLzKXrKUuFf1fBo0sg+p8ovXUQ5hPGLS1rbOykNbhc6251IL1SshEwRBrB1N2JM22J675jh611uDImS0IgiCIAiCMKHn0bvh83Qjn82BIQ+lfC+H/GoWH/vojei8v4HwdN6PRLFKbT8Qt/Z6FWMRuLwDZaEOSvXWiOHXyUpFwsBQWQXWplEm3xMGk4JI9Wuqrw4BAzUZXpqgs2mF2cqxzKrsGrUNS0FA8427vcqyLjjnh9TKuwE442Z5mxT5xbVzROGV7OR4spoDD38iDqdGZ6VJPXOptlYWlZAJgiDWgwb3pI23564xvH+9NSjCMcZY9WYEQRAEQRCAJEno7OzUvXbu3Dk4HPWl4C5w+PBhPP744w3JaAU9j96NQ3/qwMrFK2DIY37lMi5mXwXA0HnDJXzv+y/h3KNTNqWJ8HExDJqF3BEGbOY1K0/0ThAEQRCbiwsXLjTU/7777mv4/o48rQiCIAiCIAxwTtyLB+7cg1w2q3hZ6eDA5Tl88hNvwJv/ZtCwvzER9OvCx9YLET5O8+0zx4HjfJV5OtYT0QeO66cwM4IgCIK4iqHqgQRBEM1ADsHtCCDpCkJK+KkSI0FsEb78zGlsa29HNpdDNseQy2VxJcuQy67iZ7kcsvk88nm7TusehBlDuKUa22Uj6WKCJwzGNrSGBEEQBEG0GDJabSBWXrmE5PO/hvTbF3Fm6WW8fPEyLq8qJbSv2bENb7z+Gty8643g/7c3w/2et+OmG661kJbG1FgUc9iN/UePoCd9HMdmFiub9XkxegBq2xK79x/Fkb0dNuSX91nC1FgaPaMH0FM4sTyL48dmsFhqiKNH9qIDaUyNncSuo0dgOFR6CmNRwKuRlZ4aQ3SuTMf0FMaicwD6dG0VRPjKvqV1BSUk/JK9cIOCIaLUWTVI1Oryb9Ze+3prwwjkkBuO+RFNhaA6xpNDcDui8DZR30q9mo92DNHHYbxXQqLJiyxPz8MrMUxOh+os+V6NxtZb9HEoVH9X/gf4woliWXjd67o+SjnfgWm3UjVFh4BgMIWAwetxFobHUL6MkNuBQhchzkCFq4iNSGr4ifVWgdjUeBBm9OFGEARBEI1ARqsWwhgDx3G22h55dBrbwPC+PW9H37vehj9xvRHX/8E1uGa7cokuX8ni4quXsXj+Zfz6zIsYOfZ95MDh6/cPWEjVGHH2HsHoXs2pgkHoQA+ANKAatxTjURpTY8cwtuTF6IEeA7kFtH0KLOmbLM/i+LHT2HN0FEc6CkNPYQmAuUlsGbPHj2Gmsw99ZbKWe0YxeqCg41OY7TmCvT0HMDrag6mxtIk85YFb/6AvmbTVUDTQMCSKz/e+FhkkWowcwgQmwcINas77kWBNTMonhzAU9UJKtPCmvmzunrCEjHsIoYHmGgf5gV5EHRwCriAkyyWya3xqohFTDiEzyKA4LIjwcer8USoL79G+zqNo3GNMM7g/Ae3ll0NuDGEYfj8Pv8HrHtlMvoTuEQbmgfp/5oO4KfPVEARBEARBEATRSiinVYuYm5vDyZMnkc+X58AwZun8K/j0pz6CD9/Wh3e8/Q9x3fU3IM/twOvZNryebUOe24Hrrr8B73j7H+LDt/Xh096P4Nz5V+rULo2p6Bz6vOVeSQV6cODofuyeS8PMDGSPZcw+NYNOr96w1XPAbNwCHdh7ZLTSYNaxF3uLL+3Crt0NKVcFGaGhAJxllZw84c36YD2A4Q2YBVaejgIVVTmaTfncefhHnAhMNDlzC+9HgjGwjRgayPvhL75xHehVK2nJ01EgOKy+p5WKJ0ppdhGxVBCTlu8ZERMBJ0Yq2pReN5fvgaegD98NZ1MmSRAEQRAEQRDEVoOMVi2AMYbz589jYWEBp06dsmW4+uXiRTz+30/guyfm8JP5M/jlmVdw9qVVnL+Yx/mLeZx9aRW/PPMKfjJ/Bt89MYfHv3MCv1q8WJd+y7MnMdfnhaUTVUcP9uyeQ7oRq9VyGqcX+9BjbaGqkyUsLXaiwyqCsRHkaUSTAgZrtVCJPnDu5pQ5FX1cWSlqGSF3oVx1+XgifJwboZCv2MddzPIrwucYwrSlUmpCXp+o/m4hqzyBsBSCu6Kdkf7lyFBsVgWjh9W4UDxyNAmDFZFWa6Lq4HAoZc+1jRy9cKUyNV8nOeTWJy3WrldRmPZvRb+SzoVwVX3Z8Mq1Mm6nmaR6vUKW8zdGwnzSiW5Le1QMEec8Jgo6GckTY0gVDVI2XrcaSxg0bm94zYHKdTV7jSCay7NPH7Z1EARBEARBEM2BjFYtgOM47Nu3D11dXbYNV9LCK7iy8314/jdXICYz+G//Yxbh/ybiq088g69+I4bIkyKe/O6z+NcfSzi9kAW63o/MQh2eVsuzeGoG2L+vGZakRcwcG8PYmHJMGRm4du/CruLQx9W2xzG73NjI6akozu3fV8Vjq4D64F/rw6yrF4UC7iVjRSMVn/R6KId5VSRPmIExBsbiECLjCMk8/CMCIrHSBMRYBMJIwbMnicD8oNInLiAZmLBZBUpGSInh0uSVsisricA4MGnQrlL/8r5GxhOzcUX4HAE446pMKYhUv7vqmpjqwHfDmZy3EySqg/cnSvIgIF4tEZM4gYAzrvZhCHs8CLM4BLgQlErrXamncTsF7fXyV3lPGKjk6y8alfhup2aNZUxHNXmpIin0SopecWcAQ7oLKCM0ntIYHI1ft5Jf/J+KDZrkMzO75kbravIaQbSAh34yZHkQBEEQBEEQzYOMVi2ira2tZsMVuO1ou/4PcU1nL25yfBBv/cBH0P0nHvQN9IP/8Mdw83vduPHtt2LHm94GtG2vQyslXA/7DxonPq9gN3btsj6//+goRkeVw9Bza3GpmOWqY+8RjI569XmqamYZs8fHcHJXtUTxWtQHf7OHWZ03h6bct8aooRgr4hCqDeUJW4SH6fUoGT9MEH2Vhi3PIIRIrGjIiaWCGC7Ox4Vg4Q/PIASkkLFhYIsOORD1SmXrYleWC8FJdb7l7Yz0r4rJuHIGKWg833g/RoQk5iVYr4mpDg70ugzmZPZeKEP09QNxG6Gijl64Iv16jzFjgbbXquJ6Wb4ntCieSLok9J4wpGAK/RwHjhvCvNNVai6MFENjPYMCkvMaE588jahzpDLXVvnrFvKLBsDBmLEx2OqaG62r3bUmiCbwxNE9ys/P7Sn9rv4kCIIgCIIgmgcZrVpIW1sb3G43duzYgYWFBaRtx9px4JQfRqfqZnn2KcxgPw7aMfYsp3G60fC7jg504hyWG/Sq0iiF2eNPAQdHazBY2aCQi4gxsEIyaL4bTptGn5agSWDNmIRg8Vnfg+FgCuMhGXJoHKmG80ElAbj0BolmYKp/KzBZE0sdTELkjN4L5Yg+9CNuz5NHlTeJIXMvv5rWyuh62XlPyAi5h4BJVlE1seQ9lsAgknBaxg2q0qajcBrEzhq9XlW+J4x4wRhlF6N1tbPWBNEgubxy23TvsdPKz6+dLv2u/iy0MUYN7dUaakWzUGytV255CLLea7f0fjcI4S5/TTOelXFeJ8FnEaZsqofZOQuZRd2M9LJak42JHHKbhMcbYXTt7JxrBfWM1ywda5OjrLFvjdeHIIjNgz59RCnlhdlnjfHrte+DmxM55G5aqptmQkarFpLP55FIJLC6uoquri70VEnu1NbOoa29De3bOLRta0N7G4c2zVH8W21XG2mcmgH2H9xrUbWv1Hbq2Aw6TRO126UH+/YDM8emGkzoXlDrFGY677DpJdYoStLogMPeDX2RZuW0kuaRLIQnytPQRm3xA14gOoGJqFES7FpxwTuZQBxN9lCx0L+EibeTEXw3nIigGAUnhzAeKXnhGK6JlQ5yBilN+Kd9RChOVlrDjAO9Lo3RRYxVeEvx/gSkoAspo8naWqsCxterNH8YhOxBDZ0z8IzStfGhv+Cl5RnUhFPKCI1HIBSNUUoust6KxTN73UC+KGr+r0TEIq7KflWuOWC8rpZrTRANcsenwljeOYmZR24HAMQevA3PPHQbvvH5W/HMQ7ch9uBtyLL2KlIExFmhyIf6maJ63joDQ5ob5ZJ3rhQEAkPavUXjuSsFkeq3uVfpjOQMTOpFplpHOYTxlAAhZRTmrdEjLiCi08PCy9lMpidcxavZak02GMXKtesZq7zWxq41prjGg+uticoWX2+C2GzIIbg5B+ZHNFEuk8B0rYaluvfBzYaIiYDlg8i6QUarFpHP53Hq1CksLCygq6sL+/btQ1tbleXmOGzb3o727W3Ytk0xXrVv49DezmHbNg7t29qwbXsb2re31exwlZ6KYq4sB9XY2BjGiomotOdOYtdRk3C/GunYewSjXiBaHDOKc7rwRL1Oxy2SXS0vnwPmojr9rdo3Cu9PgMWhhjYpoVup4KTmwV+fo6qpRh/PMIIIKAnEh+ahjdoCPwAvIog4TZJX1zNcWII36mieZd1K/yI8BryFanJVBSIsBZHqV9fbEYVX0nhCGa2JlQ7SPJLO7pq91ERfPyKIlN4T7hBkqHm1CrrFUHrg0ng0OIqV9jwYFDQJ1k31LGunXY3y68X7MeKMIGJimJIzKSDSr/smSHm/ar4h6gfixdBWD8KSF1EHB45zIODUepaZJXI3et1EviODcc3/FcqqdBbmb3rNjdbVcK0Jornc+thh3PLu3bj1MSXZ+u8XV3Dm7AqWX3wFZxZWsPTiRWTz1YxWGnSFCLQVNvXw/hEIyahxQY1aPIO1RnJFsKayqDFKlddhDFf7vK4hLN22TAss12RDsDGr9m4taI0JgjCjUAm+7EsTG/tehaQW7IMbETk0DgSDaGmATL0wounk83l24sQJ9uSTT7ITJ06wXC5XtY8/9AP2gc9/jx18LM2Eb/6W3ff0MvvyD19lX/nxZfa1F1bZV358mT30Ly8x/3fOsL8IpdkH/d9j/tAPLCTOs6cffprNN29aG5yrbb5bBCnIXK4gk9Z2UBZ0uVhwbQdtOXEBTIivtxbE1UAmk2ErKyu6I5PJNCz30KFDTdCutfRNHGJ/Fn+A9U0cYh+5f5adXbnCzq6ssl/8+iV29qVVdnZllf3ztwIWEuJMgMAK/6pS0MVc2g+juMAgxNV22s8p7d9l54p9DM4Z9oV+TEs0n5cVn9cGehTPG+lhR2blGhnPw3hNBMHFoPaNC2CAeug+HCUWdJXOCaWLwVwof11pq+tenKc6flAo9imtq8X8DcfR9ImXzpvJM55b+byUa228Bo3oYraGVfqYjqU/5woGK9/rVde4gbFLF9ZShvGaa9930B/a/2ND/cv1Krzna3kvEwRhihRkLsO9pIDZ53T56/Xug5sMKchcQtxwXy6/56v1aMb9HXlatQCO47Bz5077HlYA/uOh2/EXrpvw8u//FxI/+B6+/a0o/nY8jAe/eAz/7//zNTz4xWN44uvfxvf/WcTLv03hL91vxt8Ke6tInUO04Up9aUyNlXlnjTUp3K9ZpKcwNhbF3HrrQdQO78ekNwrHGgaAiz5H9VC5zYYcwrhpAnaCIJrBO790F+68/e3IZ/O4ufc6ZLZ/Fbtv3IZsjiHHGLJ5hmwOWK3F08omcmgcEZcXA0aevhUhy1Z4EGaqp6ad3BvyNKJQx+UH4EW5Z5NGj9hgWSESrTeyJlyiqkx7GK1JqneymI/QuHqsjJBbKWbBdGGL9VWorb1qr0VV1IK8QkVeJf7RMNTMcG42q9U2rovZGpb1sVUBuPLcJKJlIfaNVjOuNk8TGWXrb14RufC+KxTXKV9vq6rIUXiLYUXAeFGonfcyQRBVqZoKxEZl94b2wc2CjNBQFN4N/CBBRqsW0dfXhzvuuMOWwQoAbrhuB77w5x/Av3zFi9S3Po3fPfMZXPzX/1t3/O6ZzyD1rU9jeuIg/J96H/7gWqsKgj04MDqK0dEjDeaAKsjRHo3mumoyPQc2pl6ELXh/Yk1zfnjCRjfvmxU1uaQjCu/kZtwkCWKTwRgYoPg8qCwuXcCLK69icekCFpdWsJqrp7qvEaUbYUfAqQnfBfQ5rXoxXlMeHR7+ROHh3dpwpYREFIo7KCHdgQltB1UPKQhXsYqpgY6awhbVZVphvSa6nH5GVVnlaUSTQmX4cL0Vamut2ms1TkFe4bO84pwGo7nVWkG1Xl3M1rC8j90KwHIGKVdpTXn/SFlOswarGVedp4mM8namVX5dxrkkq+kvZ5DSGZ8jmiIrNt7LBEFUR1MJ3pjqld0b2wc3B3JoCFHv5Ib+Qp+MVi2E4xoo9UcQBFEV9eGTGeWEIgiiWXQ/MoS7Pn4L8tkcACC/moXzQ2/BzV88iPe+axcyP/pHvPDDY3jh5DG8fuUa23L5bqeuGqicScFVrEpgbPSpFDIAb7EYhAO95cko5AxSMK6WOhl06byI9CgJWZMBhyZfXBIwuinn/ZhUq5haU4NMQ2yuSVMr2Da7aq9dZGRSRi+bzK2lFVRNdNnSaObcsorIQqkoAjP5Qm1NqzETxBaCH4DXpSnoUxet2Ac3Hro5OgJIJgNwbLAKgmS0IgiCIAiCsIIBYIp7Faf+BAOYWsn3HuFh3ON7GPcID+Nu4WH7ch29mm9mRUwETCqAWiFPI5osVODk0e1M6qrqiRMBJAvJ3sWQxiNLxnQ0qTGSlSHGEHEFIem+gZYQNHkI4P0jZdUPG5dZN2ZVWdWHmIqHinoq1NZD1aqoyVKSX9WjabDcjlGl4qztCqr16mK2hvWOxXfDmQyg4Lggh8ab601koxJtCZM511Tltza9qq5jK8YmiKuCUqEknRFfDiFkd79pxT64AQlr5ycF4XIFIW2wMEcyWhEEQRAEQZjQ8+jd8Hm6kc/mwJCHUr6XQ341i4999EZ03n+gfuG8H4lilVqzSppGaMKKHFF4pVI/T1gqVSTlOPSngpAKHhyebswX83colUETJgOKsQhcFV5FPAa8Zt5ZSvXDksGsssJu7TLrxLQqKw9/Ig6n5ltz5WGmjgq19SlmPQ5ccM4PFb/tdsYNvMnM5manWm1TdDFbw3rn7UE4XqrAOwRvWXhgo1SbpxaTOduqiKyMZb7exnpBs46GfWyPTRBEBZ5wMRS++H82BAzY/CBvfB8kmgXHGGPVmxHPffNOvPgaA5fLI89yuHb7dnz0s7H1VosgCIIg1hRJktDZ2al77dy5c3A4rNOdVuPw4cN4/PHHG5LRCnoevRuH/tSBlYtXwJDH/MplXMy+CoCh84ZL+N73X8K5R6dsShPh42IYtAptu+qhNSLWAxE+bhy9EoXbEwRBaLlw4UJD/e+7776G7+/I08oGz33zTrzrllU4XTehe8/vwP/Rb9H9zmX84B8G11s1giAIgiBahHPiXjxw5x7kslnFy0oHBy7P4ZOfeAPe/De13A9E0F9T4vRWI8Knq5xUVu1vTVXxUbJpgiAIgiB0bFtvBTYDv0z/FG/dfSPe9rH34eWf/xuuXHsFv/3VWfz0x/P46GfXWzuCIAiCIFrFl585jW3t7cjmcsjmGHK5LK5kGXLZVfwsl0M2n0c+b9dp3YMwYwi3VONa2UA6ecJgbENoQhAEQRDEBoGMVmU8+9gHdX/fft+PkG9vx+/+/Rzaf/ojnP35r/H6pTyWlvJ4041WN6lpTI1FMYfd2H/0CHrSx3FsZrGyWZ8Xowd6LPqX2L3/KI7sXcLUWBo9owdQ7LU8i+PHZrBYaoijR/aiA2lMjZ3ErqNHsLfDet7pqTFE5ypf371/PzpnZnR69HlHYaiyogxmjx9DYarFtukpjEXnAPTBq9UdACAj5HYgoCaXFOIMRgVUSojwlX0Ta9RH9HHoR7xYjUX0cYgNatsZuIKLPnCxQeMKLrDo1wpEH7j+wiwFxFkYHtOx69GpefOQQ2445keqrJvN9obXYGO67dc672b3rxfR5wPCw8i4J9CdqD0Ep6Q3Kv4XXUEJCb9kL7xHDsHtCCBZ6qwmfjS+3qKPw3ivZJqDhyCaTWr4ifVWgSCINcGDMKOAVIIgiI3IljZaMcbAcZzt9lN/7cCBr0q61xbTs2gDh5vf0YWuP+5Fx852XFi6hOv+/ff4ze/KQwXK0Rho9h7B6F7NqfQUxqKA19z6A6gGL73BaUnfZHkWx4+dxp6jozjSURA9hSUAVexUOnoOjGL0AIAKQ1caUzMaPdJTGItO6Y1mOpbQcccoRnsKuk0hPXoAPT0HMDprrdlnAAAgAElEQVTag6mxtEEfCd0jDMwD9SHWB7FqLgsXgoUHWtEHrt+nf0CWQxhPCRAwjpDsgZ8HPIMC+mMiwh61lZxBCkmkpmX41Ydgpdz4cA0rZ0aDRhZNiWOP+ndIBDwb8X5KDmECk2BhmxO1bC8jNJ5CcHITfNNeMY8ar3mt69ZEPOFB+DgHEGfwA6hJdzmEoagXUsIDQITuf7GIZNy3TI7bEYVXYkiofUWfDxJgWq3EE5aQcQ8hNLCxjJcEQRAEQRAEQbSGLZvTam5uDidPnkQ+X82wpPDslz+IgZH7cHkxjAu/CGHxhf+EX598ANfv3NUC7dKYis6hz2tm+LHLMmafmkGnV2/Y6jnQqFwLenrQh3NYXjZtgJ7C4B0d6DRrpsNTMsbw3XDWqpNnEAJS0FZ3lqejgHcYw16Uyhc7euFKZYrVHOTpKJzBIDBfeMCWMR2to9x4K9CWOAYA3g//RjRYAQAGMFyTBcGivTyNqHNkkxgkap13s/s3ghoOVMd7SvnfKq+kUrMUhIYCcJZVSvOEqxmrefhHnAhMrEu2HYIgCIIgCIIg1pgtabRijOH8+fNYWFjAqVOnbBmuLiMLXPse4Nr34Nq3fAg3/dGH8Zb3DOINb+7Cju1tuHjxdeDKeeSyDMjmcOVKFm3b2+vSb3n2JOb6vBYhdnYFpXF6sa9kJFoL0mnM7d6DHjtuXOk05vp6ajOgiTFEBLWktOgD57ZRMlSMIeLyomRrKhmf+AEvEJ1WZPAD8CIKxYaltOkd6IYzElMTzkqYTzrRbegAFIK7WLY7ox/ex5WVKy6EL+rLHle2s8AzCCEZwJBlpl41ea6BLNOxLOahPVcqYS0j5C4rZ625LqKPA+dwKKWYi41E+Dg3QqFS+W13cR4ifI4hTJtMS56OwjlYzZJSNm9DvUt6+HxuNamwqpeoXQOtpdOuHKN5G13zetbBWkfj61rZxycqIXyV45bPs7Aule9XkyvUHMOuPI1oUkDVS21EmfGZINaSZ58+bOsgCIIgCIIgmsOWNFpxHId9+/ahq6vLvuFqFcCls5VH/jJeenkVFy5cAXIvg8vlceXyq3jtNXseXBUsz+KpGWD/PjumnEXMHBvD2JhyTBlF1u3ehYIv2PLscbXtccyaekLVg0aPdA9Gj+y1DD0s6pHuMcnXVUnxAbtqPqkC6gN2oU/CX/L8kKcRhWrE0hmqeHQ7k6pjlYR5eDHAezAoqF5aWoOZDhE+RwDOOANjDJOI6nL4eMLK64zFIUSUcMQwi0OAC0GJFedT2c5qfh6EmQRv1FFmQClOEiElftBwvYzHspqH/hyTgkj1uxGSefhHBERiJQXEWATCiLLe5nNKIjA/qJyLC0gGJmxUohIxEXBWMWSUz9tM75Ieqd5JsGLoaBKBcWBSbYvAkOHaVJNj95rXtw5mOlZZ70KfuIBIP4chTBqMK8KnhuQp54DxkMNEdyOMDLua/0XD96oJGk/CkoHNRkU1vhvO5LydAESCaAkP/WTI8iAIgiAIgiCax5Y0WgFAW1tbTYarSwBwaUV3TP/dKOamv4FPfubbSKWy+NvP/xSPTvwc4W8sIHV6FQc/90944ZlHa9BKCefD/oNVE6Mr7Mb+o6MYHVUOQ/vP4lIxy1XH3iMYHfWirwaN7KHqcXQ/ds+lYWQ706LoMYrRnrRtAxrvTygP0YOx0oOrJ6w3RulQH7ClIFxFTykFffgSjwEviuFEnkHVACPGEHF2gwfg6FVCCJV8Vo7KoeQMUq4ghj0FXUcgaM+LBU+aKmW67bYrrQr8iYIBRW8MiA45EPVK5uFdRmNZzUPOIAWN5wvvx4igGvg8gxCKaywilirJMJ+TC8FCI4PwTWOdY0gFhy3DwyrmbaW3qofeK8iF4KT6ntK2rVWO7WtZxzqY6Wg5rqaPZxCCVl/tuGoet6KRqT+C5Hyj5h/1f5EpR8V7ssKzS0VjeFL+/+P6/ytTHOh12VlHgmgdTxzdo/z83J7S7+pPgiAIgiAIonlsWaMVoBiu3G43duzYgYWFBaTT5uaWy69c1hus/svfY+Dzn8Et730Tdu5iuPeRZ/HA1xN48OvP4qEnnsNn/u45XHf9a/i3Z79jW5/l2acwg/04aM9iVZ2ODnRa5pdqMh17cXD/OZy068bVcwDevkUsLVVvWsQTRlxnLKgC78dkMIVxTdjVRCCJZMBR9PxwBJJAweiihhaJmRQE1ULBD3iB+en6wp40CdMZkxB0NdjOdI4ujbdTEoDL3NjQyFiGeDCsrrEcGkeqYBBs6jhKAnbr9a8y7zrGzKTq6dbs9bUcrKRj08YVVBnq0erKhbwfieJ4qscb3w2nLQOeERZhvATRYnJ55bbp3mOnlZ9fO136Xf1ZaGOMGt6s9SoUTUKIrTwPNX0qQoCLKOHdxXZ2wu1N+xjpo32tMC+916UupFmnb6isvV62tl9xbsU5+yo8Vs3HaaZ1u8o1abSfVUqEwtzdIchyCO669GgecshdPc1BFUSfDyJkhNyV15MgCKJ51LKvmb8u+oxSaBjvfZsRw313A7GljVb5fB6JRAKrq6vo6upCj0Xyp0url6H4W13CdOSbGBD+smjAyi09iyu/eVJ3LGWexL9+5T4c+M/P29QmjVMzwP6D1qF1tdGDffuBmWNTVb2fmkXH3jvQOfOUufdUWuuJlUZ6bjd2VctlL4qaGxYRsYgLvQ7YzmnF+0fgLIRQiTFEXEFI2odyJiHoiiAmQg0XDKA/ABSdqvhuOCMBBMwehPluOJMBTBRTKI2XvFy0CdPlaUSTJkrabVdchpDmw1LGdDSp8QJzwTuZQBz9xh8qZmNZzYPvhhPqGiknMR4peR4pucEmMBF1YqSQObvWOVlhKwG7wbyr6F1JspSYX5tXqRY5zZx3LTo2Y1x1nuN1b0bN8nLyYDgIBBx1PKzIGaS0RQoIYg2541NhLO+cxMwjtwMAYg/ehmceug3f+PyteOah2xB78DZkWbV8lwLirFCEQISvaIyOl/YyK0QfuP6UxsNRCSWvzF3nwPyIZi+cBKYtU9bV0UeHxusyLiDS7wO0Ic2a8wl/t669Egmt7vdyCJnBUr/imnjCph6ZHtNxNot1W4RvvBeSoXe5CF9/BEKcKd7nvB8Jto4VVIuVbxv7wsMTHkSMc2B+pFoBDoIgiDppeF8ryRlPCRBSRuldKve+TWe3Mtt3NxBb1miVz+dx6tQpLCwsoKurC/v27UNbm/l0C55W05FvY+Cv7gQuXTI9Vi4Bif/67RoMVkB6Koq5shxVY2NjGDNMVGWfjr1HMOoFokWZUZzThR/qxzzecLIr1VD21CwMJe1axkmNLiirbGiII4PxooW6H4jXejOmPgAPhRCKReCqqGzGY8Bb8FRSfocucbsHgwIAw3xWyvmwmieI4zgMwVu6afYMI4iAkpB7aB5Ol1amJrG1aTuzKXVjvpgnyIGAM15x8+0Jqzmvyg17FjqZzgMehNUwRI7jwDmi8EqaG0l+AF5EEHFq1qjWOVlgLwG70byr6F2BC875IbVtAM54oW0Ncuxe87ox0bEp663MExpPREVXu7or4bZRs0z6NcD7E2BxoF/zv58KTmr+9/W5sooP5NI8kmpoL0GsNbc+dhi3vHs3bn1MSbb++8UVnDm7guUXX8GZhRUsvXgR2XwNRVp0uRSVvcz6/0tGaDwCQbdP8vBPBoFi7rpCdc6ycF3LKrT19LHAdjh0YZgRCEk1/6RuTAd6W+rNukGQHRg2TYcAAC4YZS9YH5pV+bb+KrYEQRDVad6+ZliV3oga974Nw2bYd9kWJJ/PsxMnTrAnn3ySnThxguVyuap9/v5AF3v6C+9ml56/3/I4+/yj7OkvvNuGFvPs6YefZvONT2cLQWtCGBFngivIpLUYBy4WbP1ADbAJdJSCzLUm18twcBZ0bfD1uQrIZDJsZWVFd2QymYblHjp0qAnatZa+iUPsz+IPsL6JQ+wj98+ysytX2NmVVfaLX7/Ezr60ys6urLJ//lbAQkKcCRBYXP1LCrqYS/uGjgsMQpyZfhZIQebS9NecKP1vmLaxoGofI320r5WdjwsMus+J8v7V/ta+rtWr/G8zPSUWdIEJ2oZFndQ28SBzAQyA/hpokbRtghXzFQQXAwQWt5xPlfE0Y6BibnEmFM8V+lXKLulhJq9SByGuvP9QoZPaNiiYnzO8TnblV9GxYlyra0kQBGFCXfua0etl+6vV3rYlPpsq99nye75aj2bc321bayPZWsBxHHbu3AkAVT2sCgSePoNv+m7Bk//wTNW294R/blOTOUTHzmH/UStvozSmxqKY073WB+/oAdiru1crzRqvRjnpKYxF5wD0tWhexObFg3CCvmrdNPB+THrdcPi6W58PqwzRp3gdMnKzItaBd37pLtz18Vswt3QRN/deh9RzX8XuG2/H719cRY4xZPMMAIfVWjyt6sE0PFbNB+mwalOPXLso3pEBABDiYDV8rsuhcURcXkhl/9uirx+poIRwzboolW+5mIiwR9FDqXzLwENUdB33QmIMvByC2zGE0EC5l3epqmzCo+RxcgAIauab6pXAGA9ARMxSH814og9c/wREfxgeTUXXBA9A9MEdkuEpKqJUpgU3jl6poF95Xke9HsbyjHTgkAqq/XQ6qW3nR8BY2OCc3Tmaya+io8G45teSIAjCgqr7mmbf0ncsfdarVekneQAYgBdDmJb9FZEB9ex9G5H6993WsiWNVgDQ19cHxhg4jrPdx74xyg49ODA6igNNa9csmjVejXJ6DmB0dO1mSRBE6+D9CbB1GNcTZusyLkEUYep7UPNGXFy6gNcvXcbrl7IAgNXc9tbqoFberHxg14SQmbapR65dXAhKCfgRgtsRgxj2VDdyFB8WBMSZNjxORsitVIutOy+VZxBCf0EPtfJt8S68vEprALHyyasVdye1FXcD47r52i/eUl7hdRwZGfBAqega0T40CYOo7Spo9JDN5BnpkEKvrsqsqhOvttVVvtWesztHE/mmc7YY1/JaEgRBmFB1X1P3rfIvLLjSZ70SGjipq0rvmBDhL35xW+vet1Fpwr7bQrZsTisANRmsCILY6ngQXs/ktbbYDDoSxNVH9yNDuOvjtyCfzQEA8qtZOD/0Ftz8xYN477t2IfOjf8QLPzyGF04ew+tXrrEtl+926iqiypmUpuiGUYcBeF2aohHFjtOIFoqJmLWxVKRaH4McF3IGKRgUMKmo6muGJnkt03rxyAi5h4DJRhOpm1S+raDOSrJNo9kVXde4Qmxd1Kqj3WtJEAShUs9eWEGVqvS68ezufRuRZu27rWNLG60IgiAIgiAahgFginsVp/4EA1i7cht1j/Aw7vE9jHuEh3G38LB9uY5euIo3vyImAqjivaOEvemrEylhbAgOq4afQpuy0ttyCCHTm/dqfXh0O5OlCn8AxIkAkiYFTHRVfWtFnECgajVZe5Qq35avq0mVVl1ni4q7FTjQ61LDMwElwb4tBRut6Npiea2gTh3NryVBEIQR9eyFZVSrSl8+YiN733rSxH23VZDRiiAIgiAIwoSeR++Gz9ONfDYHhjzAAQCH/GoWH/vojei8v4HQd96PRLGKZnn1XJMKmp5wReVNxMu+HfWEwbQVUTkO3BAwYOXQUqWPJyyVKphyHPpTQUimHjKlqr613rvLmRQQ6S/poJ17rfB+jDgjiFTcjJtVktXPwbzibsVAxYcjjuPAxWDRtmwMw4qu9dJsea2gTh1NryVBEIQJ9eyFGsSqVekrBqx771tPmrrvtgiOMUYpQmzw3DfvxIuvMXC5PPIsh2u3b8dHP2uddpMgCIIgthqSJKGzs1P32rlz5+BwNJbG+/Dhw3j88ccbktEKeh69G4f+1IGVi1fAkMf8ymVczL4KgKHzhkv43vdfwrlHp2xKE+HjYhhk1ZJaE8bUvn6ij0NsUFvyXMlX0luRx4TY6FReS4IgCKLVXLhwoaH+9913X8P3d+RpZYPnvnkn3nXLKpyum9C953fg/+i36H7nMn7wD4PVOxMEQRAEsSlxTtyLB+7cg1w2q3hZ6eDA5Tl88hNvwJv/ppb7gQj6Ofc6hQ+I8Gm+SVUOX2Vujo2I6APH9dsLuysghzCeCmKYjBybH7qWBEEQVy1btnpgM/ll+qd46+4b8baPvQ8v//zfcOXaK/jtr87ipz+ex0c/u97aEQRBEATRKr78zGlsa29HNpdDNseQy2VxJcuQy67iZ7kcsvk88nm7TusehBlbx1LS6z1+A3jCYMyu5koVpEBSqepEDlWbGbqWBEEQVztktCrj2cc+qPv79vt+hHx7O3737+fQ/tMf4ezPf43XL+WxtJTHm260uklNY2osijnsxv6jR9CTPo5jM4uVzfq8GD3QY9G/xO79R3Fk7xKmxtLoGT2AYq/lWRw/NoPFUkMcPbIXHUhjauwkdh09gr0d1vNOT40hOlf5+u79+9E5M6PTo887CkOV9QIxFgW8BT3TUxiLzgHoK71WjuiDkprD2u1f9HEY7y0rxyn6wMUGwYYzcDui8DbR7V8OueGYH1Gr29QWVqDvu/Eo6Qf4yr7BdgUlJPySvVAMOQS3I4BkqTOkhB+8yXoZXkOCIIgNRmr4ifVWgagLHv4Eg9/wnAdhtjH3ZMIIq2tJEARBXA1saaMVYwwcx9luP/XXDhz4qqR7bTE9izZwuPkdXej641507GzHhaVLuO7ff4/f/K48VKAcjYFm7xGM7tWcKhh1LK0/isFLb3Ba0jdZnsXxY6ex5+gojnQURE9hCUAVO5WOngOjGD0AoMLQlcbUjEaP9BTGolN6o5leIcweP4aZzj706QfA6GgPpsbSBn3Ub9Gcgq3EpZ5BAf0xCdB83ybGIhAGwwDvQYKZ3drUkcdCDmECk2DhOowrjfQ1pMl5OOQQhqJeSAnFGKeUHy+XLRn3LZOjGAoZEmpf0eeD/grp8YQlZNxDCA1QThGCIAiCIAiCIAjCmC2b02pubg4nT55EPl/NsKTw7Jc/iIGR+3B5MYwLvwhh8YX/hF+ffADX79zVAu3SmIrOoc9rZvixyzJmn5pBp1dv2Oo50KhcC3p60IdzWF42a9CBvUdGTbzHzFC+RWNhmzlBdCXCAUBELGJQrropDGC4bqtKI31bjzwdBSoqYtQsBaGhAJxxvfHJE66WJJeHf8SJwMSmyKRCEARBEARBEARBrANb0mjFGMP58+exsLCAU6dO2TJcXUYWuPY9wLXvwbVv+RBu+qMP4y3vGcQb3tyFHdvbcPHi68CV88hlGZDN4cqVLNq2t9el3/LsScz1eauH2FUVlMbpxT70tMxCZUA6jbnde9BTixtXvYg+cG6DkqH8ALyuCIqVRsUYIsKgaiQR4SsmuFV+9/ncxbLgkUIJcZ9Y1ra8rxLCxjkcSnlvw3LMavuQz6A8qAifYwjTOuVlhNwcdKKKc9Tq6oOoti3I9YmiGr5X0D9kIUvV3bKUtAzFZtWgUU2eRjRZp8HQ0QtXKrOpSsISBHF18+zTh20dBEEQBEEQRHPYkuGBHMdh3759OHXqVNFwtW/fPrS1WdjoVgFcOlv5+hvegZdeXsWFC9uA3MvgcnlcufwqXnvNngdXBcuzeGoG2H/UjqVpETPHxjCj/mWYS2r3LhR8wZZnC3mzjMIKG0GjR58Xo0fW0kpmBI8BrwvRjAx4+FJooCFJpHolMMajMrzO2svHE2ZQcr4q/ULDHoNQtiQC8yNKcljRB65/AqLfzMuIh39EABcTEfaoJrZYBMIIAw9Rr6voQ78zDpbQSGJxQKu/OG8iC+Cr6i5hPunEoO41xSAWUP8S4jbLSrt6USh0L4fccASSMA41LF+ObjiTMcswQoIgiI3GQz8Zsjz/pfdPrpEmBEEQBEEQW58t6WkFAG1tbdi3bx+6urpseVxdAoBLK7pj+u9GMTf9DXzyM99GKpXF337+p3h04ucIf2MBqdOrOPi5f8ILzzxag1ZKOB/2H7RpUNqN/UdHMTqqHIaeWYtLxSxXHXuPYHTUq88l1RRUPY7ux+65NIyyUrUETxgs4Tc0aPADXiA6DRkyMikXeh0GjQAArvq9iUSfxkPLXH6wUH/ZMwgBKWSsXIc8gxCKoY0iYrryzRpdHb1wRfo1nls1yrKlu8FcJAbGlKPCYCWH4DYqkZ6cL2a+4v0JMBa3lZsMcKDXVWW9CIIgNiBPHN2j/PzcntLv6k+CIAiCIAiieWxZoxWgGK7cbjd27NiBhYUFpNPm5pbLr1zWG6z+y99j4POfwS3vfRN27mK495Fn8cDXE3jw68/ioSeew2f+7jlcd/1r+Ldnv2Nbn+XZpzCD/TjYLBeojg50WuaXajIde3Fw/zmcnF2rAS3gB+BFFNPiNKLwotEotwrkENz9QJwxMCYh6GqWYA+GgymMh2TIoXGkzHJK8X4kGMMkhtTwwBpktUp3VSfFqKV6k/HdcFYz1JmieHt1k5sVQRCbhFxeuW2699hp5efXTpd+V38W2hgjwsdx4LSh6aJJiLkufL1cTKmPvp8WfZi5Ybi97T5G+pSH43M6nXxiWai6Tt9QWXut7PLw+PI5+yr8pM3HWdtvRURfIby/UseNjOhT1r/wsxbkkLsyDUHhWrlDkOUQ3Fbv5TXAUMca2azXliCIWvY189dFn1HKFeO9bzOi3UfXeu+0w5Y2WuXzeSQSCayurqKrqws9FsmfLq1ehuJvdQnTkW9iQPjLogErt/QsrvzmSd2xlHkS//qV+3DgPz9vU5s0Ts0A+w/uramqnzU92LcfmDk2tWbeTx1770DnzFNYE7uVWU4rAEqIIBDoDzSQTNyBXlcS8wU3ITFW8kqS5pEshL3J04gm6xrAEMVLbAITUSdGqiRq5/0JSEEXUiZWIUNZtnRvlpeTB8NBIOCo4yZOziClCS0kCILY6NzxqTCWd05i5pHbAQCxB2/DMw/dhm98/lY889BtiD14G7KsWr5LAXFWClP3Fb9kiMMZGKr+cC/6wPWnNJ6xErxRh/4mUw7BzTkwP1LynmWTwLTVB3U9fXRovHXjAiL9PiBckBWHoDmf8Hfr2ktBIDBU2O8ldBd0kIJI9av7iyds6snrMR1nbb8V8YQHEeMcmB+pVoxkPal8IPOERzDv4BAbtArrN3iQK1ZJ9ujb9UcgxJniLc/7kWDrWCnYUMfa2RzXliAIHQ3vayU54ykBQmrcYI+u3Ps2nd1KDiEzWNpHbd2LrDFb1miVz+eLOa26urqq5rQqeFpNR76Ngb+6E7h0yfRYuQQk/uu3azBYAempKObU3FBjY5pjqjFzU8feIxj1AtGizCjO6cIP9WMeb9japBrKnprFevtb8QNeuGoK//NgUNAmYldyTEX6VctyDKWbYc8wgggoSdiH5uFsmqcVVC+xCCLOQfMbH8236I5AwSBVrr+JLFu6K0a/6HTjn0i8PwEWB/qL3zL0IxWc1NygqjqXW++leSSd3ZTPiiCITcOtjx3GLe/ejVsfU5Kt/35xBWfOrmD5xVdwZmEFSy9eRDZfQ5EWXSER5UsA689lGaHxCARdxVYe/skgEJhQb5QLVV3Lwrx5P/ymm049fSywEy6vG2YEQjKqFi/xwFMYk++Gs47h1w8Pwkbh9RueevU2q5JslbZhrWlWJefNem0J4mqlefuaUnF9GMPVnp1q3Ps2DLo1caC3mc+9zYJtQfL5PDtx4gR78skn2YkTJ1gul6va5+8PdLGnv/Budun5+y2Ps88/yp7+wrttaDHPnn74aTbf+HS2ELQmGwopyFyuIJPWZ3AWdLlYcH0GJwiiATKZDFtZWdEdmUymYbmHDh1qgnatpW/iEPuz+AOsb+IQ+8j9s+zsyhV2dmWV/eLXL7GzL62ysyur7J+/FbCQEGcCBBZX/5KCLubSfhDGBQYhrrYz+IyUgsyl6a85UfpMNW1jQdU+RvpoXys7HxcYdPtLef9qf2vkCFqt9OtnrqfEgi4wfdeCTmqbeJC5AAZAfw3KZWnaCXHlmsGon1Rqh6KOqoygUNbHSj9rHUpjKucEwVUaT6dDmfxin9J57XvNXI7A4hb9Kt8TKJtr5fvEeqxa195sjZmJjq2+tkbjmulBEETLqGtfM3q9bH+12tsMP8c3G5X7bPk9X61HM+7vtmz1wJ07dwJA9aqBKoGnz+Cbvlvw5D88U7XtPeGf29RkDtGxc1Uq+aUxNRbFnO61PnhHD6A1NfqaNV6NctJTGIvOAehr0byImuH9mPS64fB1N+w2Xyuiz4GAMw5GblYEQWwS3vmlu3DXx2/B3NJF3Nx7HVLPfRW7b7wdv39xFTnGkM0zABxWa/G0qgfTsGo13N1h1aYeuXbRVKAVyqrfVkEOjSPi8kLiC3+rlWiFeJ37U/VqvYFxLyTGwMshuB1DCA0YhbBp2ok+cP0cUsFSld9SxWARPkcUXokhwQMQfXCHZHj8qgyDKsPm+lnoUKFrWYVkh+JVkPBACYtxuBHSVfL1IFxeibi8erHhXBxIGPYrx0i+VNam2liadbO19uZrbP3Oad21JWcsgtggVN3X9JXTNR0RLPwqK/mTJ3kAGIAXQ5iW/RURJfXsfRsR0dePVFBCeL0VKWNLGq0AoK+vD4wxcBxnu499Y5QdenBgdBQHmtauWTRrvBrl9BzA6OjazZKwB+9PgK3DuJ4wW5dxCYIgGoKpn12aD7DFpQt4/dJlvH4pCwBYzW1vrQ5qxdZK44YmJMu0TT1y7eJCUErAjxDcjhjEsKe60aD4sCAgzkrVgnl/AswPNVR+XJFbq2KeQQj9BT3UCrvFu3AXgpPqeLwfI0IAMcPJa9qpYR+9hZQEnkEIGEdGBjzIIIUkItqHH2GwJENXZVjtY6mfiQ4VumpSJMgZpCBgpBhaaTWvyjH0cszm0gzsjmVz7dV1MFxjy3m38NrSF3IEsTGouq+5DPYXET5uvPiXEho4qcpQ0qs4JkT4i4JVE0kAACAASURBVF+o1Lr3bVRkhNwORL3SmueDtMOWzWkFoCaDFUEQBEEQhBHdjwzhro/fgnw2BwDIr2bh/NBbcPMXD+K979qFzI/+ES/88BheOHkMr1+5xrZcvtuJ5HzJE0XOpOCySgbED8DriiBW7uQiTyNaqMZq1sZSkWp9DHJcyBmkYFABlvdjUq1sa40meS0z8U7xhBEXNAVTasJmtV7IyKTqkV+OoCbUV4+qHmJ29WuFrtWodS6bZax62Qw6EgSho569sAIRE4EkkgGHJtdwEojEKn1Nbe99GxEZIfcQMLn2BUzssqWNVgRBEARBEA3DADDFvYpTf4IBrF25jbpHeBj3+B7GPcLDuFt42L5cRy9cxZtfERMBVCkuUiggoq1OpISFITisGn5KRUZ0pbflEEKmN+/V+vDodiY1Ff4AcSKApGBcUIT3j9RffUgUdXOLRepP6l2qsFu+rslSMl15GtGkgMFG7BB8N5yI1PywYq6fFpu6qjoUH9DkEMYjdcyrzrnUxVqOVS916WhRnZogiDWinr2wDDGGiCsISWu0ZhKCJsawhva+9UScQMA5sn5VXm1ARiuCIAiCIAgTeh69Gz5PN/LZHBjyAAcAHPKrWXzsozei8/4GQt95PxLF6qv9gK4qoEnlVU+4omIr4mXfjnrCYFIQqf5Sf24IGLAyYFTp4wlLpcq0HIf+VBCSqceJUglRa+SyjSODcd3c6ggNLMD7MeKMIFJxM+6Cc35IGcMRgDPeaB4iD8JSENB8G8/5bDwVmepXj66KDsXr54jCKxm1NahEbGsu1frVQ53rtqbUo6NFdWqCINaOevZCDWIsAleFFyyPAa8LEUMXrgb2vnVEzqSASH9pjbT3HBsEjjFGqWVahoyQewLdiWFk3BPoTlByRoIgCGJzI0kSOjs7da+dO3cODkdjabwPHz6Mxx9/vCEZraDn0btx6E8dWLl4BQx5zK9cxsXsqwAYOm+4hO99/yWce3TKpjQRPi6GQbNwOKIKta+f6OMQG9SWPFfylfTWkyerBVTqpzu7oXQlCIIgrj4uXLjQUP/77ruv4fs78rRqKTz8k70Y54aASbpBJQiCIIjNhHPiXjxw5x7kslnFy0oHBy7P4ZOfeAPe/De1JKqOoJ9zr1P4gAif5ptU5fAZ1oHbcIg+cFx/bWFWcgjjqSCGN+oN2EbXjyAIgiA2AFu2euCGgfcjwfzrrcXmQw7B7Qgg6QpCSvgbqGZEEARBEPXz5WdOY1t7O7K5HLI5hlwuiytZhlx2FT/L5ZDN55HP23Va9yDM2DqWkl7v8RvAEwZjdjVXqiAFkkpVp413D7HR9SMIgiCIjQMZrTS8/uLvkPrOf8DqqysAgB1/cBOcf/G3eMOb31qHNBG+sm8EhbiZ+3cVST4fEL66Qgzl6Xl4JYbJ6VCDJbgJgiAIoj5Sw0+stwpEXfDwJxiMvzL0IMzW+07KSj8tG0FXgiAIglhftnR4YK3puv7nE59D358/iNv++gnc9tdP4F2f8OOFb/+HBjTQlHOOl1f7MUKEzyBkwBMeRIxzYH7k6jBYAQA/0Iuog4MjCjSWJYUgCIIgCIIgCIIgiM3IlvW0mpubw/nz57Fv3z60tVW3zb3w/92D9isLeH0xDrbr43j97M/w2pmf4cY3Aj/52ic0LTm88W1/jO5PjtWmkGcQAsaRkQFPzW5Dijv/VQWFVRIEQRAEQRAEQRDEVc2W9LRijOH8+fNYWFjAqVOnkM+XJ0+tZOW3p/Gu/+so2q97K3KX/h3brr8ON7zz/XjL//5/oPv/PKQ57sXCC3WkLBVjiLi8GCgYrOQQ3LokqIVwwrJywhXtADnk1idRtWirnkDIXWpfWalX9fASS/1LZS6Vcz6fuyRTN065PJOxDHUzalvubWbsfUYQBEEQa82zTx+2dRAbBNGn3M/IIbjdm6sEOUEQBEEQClvS04rjOOzbtw+nTp0qGq6qeVxdyeZxw65d6l8MuGYHgB2mbe2hGKACACDEwRKF4D4RPkcUXokhwUO9qXIgweKArrSxUTsZCX8CihOSWvo57DFt6/EDIbcDUa8ElrBy8UoiMO6FxBh4OQS3YwihgYIeSaR6JTDGq+ME4IwzJDxQE6a7EZIS8POyyVgmunVPIODUrgtBEARBbGwe+smQ5fkvvX9yjTQhquIJYzLjBudwIs7ClB+TIAiCIDYhW9JoBQBtbW01Ga6yuTxw5dXi37lsFunnEvjVCz9FPqc3Ul25lMU/PfBh9S8On3rkhIkWSlUYP0JwO2IQwx4lJ5WcQQpJRAoGLQAQDMplm7ZTbrtEXz8QZ9Yy5QyiSQEjlgYrVddJtUof78eIEECsmAHdBW/BRUzOIAUBIwU7k7Ytpo3HMtNtoBeuSD/cvRISfrqVJAiCIDYHTxzdg3uPncYTn9sDMCi/q68RGwu++EUfQRAEQRCbkS0ZHligra0NbrcbO3bswMLCAtLptGnbK9k8kH0VyL6KpV/9HP/y+D/gpt1d2P9XAv7kns8ox6c/iz/59Gfh+ex9+Og9h9G3/2N4bWWxuiK8H5P/P3vvHt3WdR14/65kObb8rJ6mJ5OkY0AxKchJM+0kBiy5ozQPkJMMrTqYdq0sM64jwImSAJ0l9ktaxjSz2Ngt3a/AJEoNuo7DfmslGdShaKcE1qStEokGVjKTceoliEwJJHEaO7JejuT4IVEA7vfHvQAugHsvLkjwJe3fWhBF3HP22ecAxDnYdz+iWYZrYtyCJFU9SbuqolqWFbRolwrRTbKuGqFTmc3IM5udZ1dLTHRzhUmrKmP0WYQtCoIgCMLKoVjSjk1l49R9Xz5W/b/+s9zGnBQhRUExhr2nQpUw+drQfKUmFUB1j7S61vi8zzK23mFbg27W8mpD/RXbMDx93IYN3yQVgN3YlWt2BW7s9crHfCZ6WOjSTsq6L1G4YiqkzSUf89m8H2rR1ia0COvgdG2t2s3ntZE0E4JweWO1F7T2OZMKWe1dVnv1KiQVarKvLh+XtNGqVCqRTqeZm5ujo6ODzs5Oy7YF3Wh16vkcU+Pj/M4HP8Cb/8O/55r1a7THNWu5Zv1arll/BddccwWvn3mR/zs5zp17o450cYUH8ET6tD8A1zY8jNYZscw6WbVLEeqGpNEoZdXW1UPA62AsMiQm9TZ5zWOq18zmpY8zYchVNTyqt7Uaq8l8XeE0uaiX7GwecNPlzTCdK091gtEmmguCIAjCUnDnR+Kc3jjGoYfuAGDi87dz8IHb+epnbuPgA7cz8fnbKahrm0gJklQNaQC60W/qJKvnBMC+ArHhmqoabmDVPm/vxWxsm8QTcdceyFMhlO6soU2OQMJda/jIx/ApbqYHDDelxmDS9sTrxZvttj/YNxvbH0dVkwSt+jfTKx9jhLEF3NybLylC3aMEkypqOrwk4Yr++Bj0KbinB5x5tVfWxiQCQBAEYTUxrz3KXM5wNkgwO2xi5LLbq1cLumFvAut9dZm5ZI1WpVKpEhrY0dHRPKdVUeXU8z9lamKSnR/+IJtvugHmzsHcK3DxFe2n/v9TP53m8P/8Jr57HuJt73q/Q4389Ech0hcjj594LgoRd10ydT+9QWMidvN2qVA3o4zSXWMxtpLpIpzWD6O2FmAvnmnN40lxR/Ak45gf5bRxst36GO4EgVy5rdVYFroZ7qK6Ix4Gwi5NxkCQ0bL8FfzHIwiCIFxe3PbIXm59x1Zue0RLtv7iibP88qWznH751/zy+FlOvfwqhVIzo5WB1ASjwV59D9XOCZUbSEb8vQTJMrto3iLaPu0dnagWShkeJZgsG9cAXITHohAZqbbp03Jc1th+XGHCTWxBgYEo2WErTyMnY9vhRK8e+pctLYGXLvdSjucinG7F+34510YQBKFdzH+PapA0mYBAP/0Biz26zKLv1YtFeZ+ov1mxcsxvl6TRSlXVlgxWABfnSnzvqe+ws3snm7estzRYnfzZLJl/+Ed89zzcxGDlJ64aD1x6XoV0NW9U2iSUzx+vC+0zaVdpU340kanpYnZHtpau/rRJm8Z51I5Td81qLDPd/HHDPAxGMuPz8Xjj+IIgCIKwTJQMxVg2bLiBDRuu5/rrrmHDhuu59rr1FArO04XmZ7N4DRYM1zYPmYqrsYH6CsSLge4tPZHC2uPa1UPAqx/I7byym+EOM+CJ0Gfmge1kbDua6pUi5O5D+97RrLoyTSomG2TaVlpurBJd8Rozra7sRF61XSxmFmJqNT+7Psa10cmZVZZ2ui617Xyx2XmurVlYjh6uU19J23ZMqVAtCJcNC9mjagUxmYBAjwtXTwASk9ah3UuxVy8lqYnl1qDCJWm0UhSFjRs3OjZYAdz41tsoXJhjKnmEg49PMPHEUzz1tad5+omnePqJCZ5+4iDfHnuKF15cx4cGvt2Ch5UgCIIgCKudW77wUe66462UCiVu7lrP7LovsfWGKygUVYqqSqGkUijCXCueVrbonteKgjLRWxdOZrhWk3/C+PwCc2t4uzB3CDKE8Fu2aY4/Xh8O2eLYdjjVK6VXMba8qVetmKyqKmouSrbbysiRIds1pt+Eq1ZN1kJGYDjmJq4mCeqhJFqonlm7vEN51XaR6d5KaErG6AlXrujcMD+rPo1zigzDWEM7p+tS226MhCHlgxMZeWI+reiQmadY9SZukuBoOWzHbkxBEC4rmu4FtXum9uiu/czIT5JAN0S5egiQqDXs2+7VQru4ZKsH7tixA1VVURTFUfsP/vHXeOOV07Ztrr5+E2vXvakd6gmCIAiCsNpQVVRA+0fjxKlzvHH+Am+cLwAwV1zXpsEsKhAbrzWcjK2edz5mxfErM02liHDLbZzgJ56cQBlJEY7XXXIyth1O9XI3qWJsVzHZZO1rKy0vpEp0K/K8RPt1Bf29BBlmNg9+q4rOdn3M3k/lytI1sh2uS36WrDfKWCV4YIBgZNgwJ3sZiT43BHKkrTwlUiGU7vLXSy/RZmMKgnB50XQvMNszU4SU6meGFho4pstw0RMA90iKcMWQbrdXC+3ikvS0KuPUYAWwdt2buHbjv7N9XLoGK5MQQEEQBEEQANj2UB8fff+tlApFAEpzBTzvuYmb//Ru3vX2zcz+4G957nsHeO7wAd646PysUB8OWB8uqDUyq0C8COQnSWQ8bCvfTfYaiq600qYV/P1E65OyOxnbjlb0WtQqxgusEj3vdpcKGcBrHi4LWghgpYhBjqh3SZUTBGGl0449ihQjkQwZQ15mdyQDlfyPxvGWaK++TLmkjVaCIAiCIAgLRgVUzb1K0X+igrpWO0bdG3yQe0MPcm/wQT4WfNC5XHeXIfl5ipEIVe8aAzUViBeFckiVobDKQH0VJK0N0f66NnXGnnyMmOMvCVqC9Wy3MRzDydhNZLaoV20VY+MFm4rJtiostEr0PNvV9HFaPXoeOF0X1zY8mQgjqXKz4err3FSGl8BYmiTddXm6dHLTZMqhP/lJEhkHY0qFakG4jGjDHpWaYNQbJWe8YaDmiFoYwxZ/r15i/CuniqwYrQRBEARBECzofPhjhPzbKBWKqJRAAVAozRV433tvYMtn98xfuCtMOoleDbgbklZez8YKxFCfh8P0S31TjDKG6crV5XTyx1ErupX1U2vD6PxxPReRIR9IH/S04gTkCjNW7ybjZGw7nOplWsW4RpBNxWRbBSwqOi92OyNOq0fPB6fr4ieerFaE7iNgqAjtTIY/niOQcOuVso0X+okSwa0oKH3TeLwGuZZjSoVqQbisWOAelZoYxRvoqQsvdNET8DJq6sJVv1evdlaOR6+iqqravJkgCIIgCALkcjm2bNlS89zJkydxu+ebkltj7969PPbYYwuSsRh0PvwxPv4BN2dfvYhKiemzF3i18BqgsuW683znn37FyYfHHUpLEVIm6FWdGD4Ee2QtBUEQBGGxOXfu3IL679+/f8HnO/G0EgRBEARBMMEzch+fu2s7xUJB87KqQUEpKXz4Q1ez4U9acaEfpVuxqkDXblKEaqoi1VcbXKXjpkKNFZ4EQRAEQbgkuWSrBwqCIAiCICyULx48xhVr11IoFikUVYrFAhcLKsXCHD8qFimUSpRKTp3W/cRVlfpieYvHUo+3ROP646jq0s9KEARBEISlR4xWBt54+QWy3/wz5l47C8CV19yI5w/+nKs3vHke0lKEau4CLqQMtVZ6s2tBZayXGiud69cFgsm6PBpAKqTQTbJJdRzjGBImIAiCILSXbP/jy62CIAiCIAjCZc0lHR7Yarqu//P4p9jx3z7P7Z9+nNs//Thv/1CY577xZwvQwEs0p1UayC1pUrYUoUULPWiH7Oq6aMnx6kIG8jGGs0GC2eFLp/qCIAiCIAiCIAiCIAgtcckarY4ePcrhw4cplepzUJjz3NfuZe3F47xxIsmFX5/mbO4feWX6m9xwPfzwyx8yPD7M7NODLevjCg8QzCSYFCNMLa5teMhirDKdn0xAoJ/+ACRkwQRBEARBEARBEAThsuSSNFqpqsqZM2c4fvw4R44ccWS4OvuLY7z9v+5j7fo3Uzz/PFdcu57rbvltbvpPH2Tbf/m44XEfx59rQyrRfAyfIUFptQxxnpjP7PkyenLTUIyYr+56KoTi8+FTuhktl7IuNzAdL28hQ/MIS4WUutLK5dA+O9ktJlpNTTAaHDCEEOaZTECgx4WrJwCJyVrvNMNYvthsKyMJgiAIwoJ45lt7HT0EQRAEQRCE9nBJ5rRSFIVdu3Zx5MiRiuFq165drFljbaO7WChx3ebN+m8qvOlK4ErLtq2Sjw0z6g2QcwGkCLkjeJIqaT+aIcbtI5ZLE86NEPEkUdNmmZnyxHzdkFRR/UBqGmUiRdyvtU1NjBIcUIn76/NJ2Yw3EDSV4QJccRUtz6kmL9afJq4moUF2gkBOJe0CUiF8sTz+sN1qaEavCABBkqphrvlJEgQYcwH0EKCPyXzYdB75mA83EG351RAEQRCE+fHAD/tsr3/ht8eWSBNBEARBEIRLn0vS0wpgzZo17Nq1i46ODkceV4ViCS6+VnkU3zhH9rtJvh0d5qm/+kLN48TZAn//ud/VH//ZRgvdI0lRcEc8JNNhXAD5WbIE6S3balxhBoIZpnOAuwvvaDc+k2ROiT43iUCumrTc30twdEL3bEoxkY3Sb2rrshnPTkYqpHtP2ZSVzs+SNcxT6R4lM52zWROozWnVxbAhR5YWGtijrRMuegIQGSl7dM2S9Vb1c4UHCDYZSRAEQRDazeP7tms/P7W9+n/9pyAIgiAIgtA+LlmjFWiGK5/Px5VXXsnx48eZmZmxbHuxUILCa1B4jVM/+zH/67GvcOPWDnbfE+T37v2E9vijT/J7f/RJ/J/cz3vv3cuO3e/j9bMnbDQwGGecVrVzhUmrKmP01YUHZgBvnUHIT380y3AsTz42TLZi7GkFCxn5GJpTl4qq5oh67WQE9Xb6w7biXx2uHgJe3YBGipFIhkzEXQlLdEcyUDGqCYIgCMLyUSxpx6b7DhzTfn75WPX/+s9yG3P0EH9jQZPKDSLFcMOq3M4sXYDVtcbnzW6AVWUYi6roqQkqqQAa5adCJvJSIb2PRWqDytzMUgfYzdFuCXWZvqUpbpMKaeuUj/ls1rOWfMxXTaGgSbEoYtP4vLGv/djN0kkIgiAI9Z+V1b3D+ecy6GlzGj5o57mPrUCMaYGc7nVLySVttCqVSqTTaebm5ujo6KCzs9OybUE3Wp16PsfU+Di/88EP8Ob/8O+5Zv0a7XHNWq5Zv5Zr1l/BNddcwetnXuT/To5z5955BKe5tuFhlInymzofY3jU4AkFuMJpclEv2UqGci+BsTRJar2wtLxPI4zoeaDmM15VhoeBcnKp3DQZbxdu0EL2MvZzGZ7vmzs/SSLjpcuNlt/KGyVnNICpOaJeXXfXNjyZCBXHq9iwtQeYIAiCILSZOz8S5/TGMQ49dAcAE5+/nYMP3M5XP3MbBx+4nYnP305BXdtESpCkagixr9wgSuKJ9BkOyoYbX8kgozWVdo03xdSqB3bd8+mws1tZqZDmyV296dQo398fhciIQYc8seEs0X4/kGPbgElVYH8cVU3aeEXbzdFUU0LdowSTKmrZe32R8cfHoE/BPT3gbD3zMUYYa+0GnkVf+7Et1lwQBEHQyMfwKW6mBwzfLcdgstUPS9vK9q3uYyuQfIzZ3vIaGc8iK2cml6zRqlQqVXJadXR0NM9pVVQ59fxPmZqYZOeHP8jmm26AuXMw9wpcfEX7qf//1E+nOfw/v4nvnod427vePw/t/MRzUbLdukXTnSCQ0z2xDHdc3RGDEancM54jkHBXrcSuMAOeUUY9xmTmfnqDxmTpNuOB5u3EKKOe3upz/n6iRHArCkrfNB6vvWwM3lGNVuh6DOGE7gQBPT9WamIUb4O3mIuegJfRCX2sZJBRfR59BCQ8UBAEQVgybntkL7e+Yyu3PaIlW3/xxFl++dJZTr/8a355/CynXn6VQqmZ0cpAaoLRYHnv9dMftaia6+8lWFdpt13kYz66STY3yLjCDAQNN6lSI0QqZw8//koKgm145qOI4znqN7qWDBfhdCte5D30OzQWNu9rN3Yb1lwQBOGSJU+sT8uFXPMR6goTbvGeguPK9ou4Vy8qNWvipqv8vT81sUwKNXJJGq1UVW3JYAVwca7E9576Dju7d7J5y3pLg9XJn82S+Yd/xHfPw00MVn7ilTupJuhhgJpF09DOHzd4GcUrB9mqLP0AU3eHMdhb+9fnj9eF6lmNh0Fm7V+09pyqoqbjxNPVPvayy89bzd9PvMaTqlau2aHZFU5XxzKsTzocNozhJ+40BFMQBEEQ5knJUIxlw4Yb2LDheq6/7ho2bLiea69bT6HgvMZNfjaL12CBcW3zmOeFTE0w6g1g5VA9byZDuBMBcg4NMn7NqkaePLHh0YazR0XXYG/r+3H9HBsqE9dWMK54nZtWMNbCO0IhX/U5m3axmFmIJpiH4Nn1SRFy92H3naZaBdokzKSmbwvhf/Ndc0EQhEuV/CSJTG0k0zwF2Ve2N7JYe/WSkmM642GbSzujrBQuSaOVoihs3LjRscEK4Ma33kbhwhxTySMcfHyCiSee4qmvPc3TTzzF009M8PQTB/n22FO88OI6PjTw7Xl6WC0C+RjDVgnYBUEQBEFoC7d84aPcdcdbKRVK3Ny1ntl1X2LrDVdQKKoUVZVCSaVQhLlWPK1sMXglT/TW3awyXKvJF2V8vllujQyRyCjBAbMwOwv5rjADnggjsUkS1J498jFfVVfHXklWc6xWJtZCLmA45iauJgnqoRjaTS6zdvmK7GzXmH4D0L5dZLq3EtqRqYRA5on59LDJhjBMqz7NMFSBtl0ju7ENrea15oIgCJcJ5VQ3ltTumaYFyPTK9j0u9OikRN2NCbu9evWRCnWTjfavuJsgzm8HrjJ27NiBqqooiuKo/Qf/+Gu88cpp2zZXX7+Jteve1A712oB2oIlkvERz6VX9xyEIgiAIqwJVRQW0fzROnDrHG+cv8Mb5AgBzxXVtGkzb38PE8LknSMX9hkOkfq1h87d63kJ+MkCi20esoY+1HH9vkO7uCMGkWnP2cIXTqGH0NAfDDvWwmKNemXjUrRApNw32Nna3beet5vps0i5atr75ewkyzGwe/Gh36QfSZpOw6NNkvok+NwRypJt9G8jbjV1lfmsuCIJwmZCZJgc235PN9roUIWW48psWGjhWU9nePZIiXJMD0mqvXk1Ub5Y4zYe5lFySnlZlnBqsANauexPXbvx3to+VY7CCavieHFAEQRAEYTHZ9lAfH33/rZQKRQBKcwU877mJm//0bt719s3M/uBvee57B3ju8AHeuOj8rFAfDlgfLqg1CjOmV/ltO+4w6aSHiLuFxLH+XoJ2eaX8cZLBclVgh5jO0Wll4na3WyzMqkC3ifmsuSAIwqWMq4eA11CIbF60UNl+MffqRSdPzNcHY7WpelzbVk62xEvaaCUIgiAIgrBgVEDV3KsU/ScqqGu1Y9S9wQe5N/Qg9wYf5GPBB53LdXfhrRx+U4xEzCsBu8IDdZUF24g/Ti6apbtSBnwepFKGA3yKidHWk6XXzNFpZeJ2t6vpo33had8XEPMq0PMeuw1rLgiCcOniIjygFfCqCZXPx4g5NWQ1q2xfP+Ji7tWLSU1hFQPurmVRxwwxWgmCIAiCIFjQ+fDHCPm3USoUUSmBAqBQmivwvvfewJbP7pm/cFeYdBK69TwaJK28p7XKgpG+smGpNg9HUyNIUzXSJD0R3L55ynfPMmzIB2I9DzuMc3Rambjd7Yy4CKeTeAx9mnZxMsv6KtDzHbstay4IgnAJ44+j5qJkuw05q/qgx6GjbfPK9g0D1u3Vq4P8bBZGu2tye/lieXCFl1u1CoqqqmrzZquf7z9xFy+/rqIUS5TUIletW8d7P7lyyjiuFvIxH+7pAUn4KQiCcJmSy+XYsmVLzXMnT57E7V6Ym8fevXt57LHHFiRjMeh8+GN8/ANuzr56EZUS02cv8GrhNUBly3Xn+c4//YqTD487lJYipEzQe1lVu70c5ywIgiAIlwbnzp1bUP/9+/cv+Hx3WXhaff+Ju3j7rXN4vDeybfsLuN72C7bdcpp//opJUk/BmnyMPjFYCYIgCJcJnpH7+Nxd2ykWCpqXVQ0KSknhwx+6mg1/0sp5YpRuxbdE4QMpQkp9ZaQW8lctePhQYyUmQRAEQRCEFrhkqwca+enMs7x56w285X3/kVd+/BMuXnWRX/zsJZ7939O895PLrd1qooexuPieC4IgCJcPXzx4jCvWrqVQLFIoqhSLBS4WVIqFOX5ULFIolSiVnDqt+4mrKvFF1Xg5x6sfPo6qLtvogiAIgiBcAlxyRqtnHnl3ze937P8BpbVreeH5k6x99ge89OOf88b5EqdOlfiNG+wOmTOMDyU4ylZ277ufzplHOXDoRGOzHQEGZkyPqwAAIABJREFU93Ta9K+ydfc+7t95ivGhGToH91DpdXqKRw8c4kS1Ifvu38kmZhgfOszmffezc1Ozmde3Pc3Uowc4tCXA4B4sdNGFzowzlDgK7CBg1Asol/3syqUJu1x6TK/xOb1VyMdsf5qeSR99jLWnVGY+hs+dINDGEs6N4Y2Nc6lid22pdbEUYlij9utrHg5aP45WIjXiSa54Lzzn4a2L89qnQgrDXSuzlKwgCI1k+x9fbhUEQRAEQRAua1a00UpVVRRFcdx+/NNu9nyptt7viZkp1qBw82920PFbXWzauJZzp86z/vkX+bcX6l396zEYcXbez+BOw6WZcYYSEDA1WJXRDF61BqdTtU1OT/HogWNs3zfI/RUb0jingKZ2Khtmxg9wbPs+BnduAmbqdJlhfOgAQ6d0g1vnHgYHOxkfmpn3eP74GLM+BbcniWrrjdWCMcAVJq02SwDXgrx8jBHGmui3RLRLF0drNE/yMfoSAXJpewNPKuQmEcihrnRDTNtf/9YNW/54jllfH7EeSZgrCIIgCIIgCILQjBWb0+ro0aMcPnyYUqmZYUnjmS++m56B/Vw4Eefcv8Y48dxf8PPDn+PajZsXQbsZxhNH2RGo90pqldNMPXmILYFaw1bnnoXJPT31KAkCVU+qBjrZs283W4/OMH8zVT0uwml1hXva9NC/YiwFK0kXc/KTCWiomFHXJuajm+Qq8RxaCWvuIjzgITKyZBllBEEQBEEQBEEQVi0r0milqipnzpzh+PHjHDlyxJHh6gIFuOqdcNU7ueqm93Dj236Xm97Zy9UbOrhy3RpeffUNuHiGYkGFQpGLFwusWbd2XvqdnjrM0R0BbJ2sHAma4diJHXQuVI6RmXEOHNvOvmbKbepk+9ajzLTFapUn5lMayzLnY/hqEr+mCCndjJZLaYdSaN4qPmKxkElpbf1a3mqcenkxYr66stCpkF5WOkXI3cekVeLbXFVXq9LeqZBSVyo7bz+e3bzsdKnMfT5rZDYXGz0r+taTR7NZ2Rh5JkO4EwFyDaGDPmKpqg6hlGbcMi2d3vAeMcgwnW99n/K87F4L/bVzu3HblTnPG9dttuZS42tv9l42a2eCuwtvdnZVlcIVBEHjmW/tdfQQVjCpkLan5GP4TPc/QRAEQRBWEivSaKUoCrt27aKjo8O54WoOOP9S46N0gV+9Mse5cxeh+ApKscTFC6/x+uvOPLgaOD3Fk4dg9y4nlqYTHDowxNCQ9hg3MxBt3UzZF+z01KN620eZOj0f5U5w6NBRdty5c0Ghha2h5TNKBHKoqoqqqmg2jBQhd4JATntOTcJwzE1cTRLESzRn9MrKEJnu1dsFyURGTCobmY3jr5MXJjwQZHSi2js1MUpwIGzrLQQZIsMwZjs++OP6XNQkwdFhYnlXk/GczMtqTbsh2eoaWc2lmZ5m5JjOeNhm2SBDJGIlo1aH0W6FPsZMdDd7j+SrMkznmyLkjuBJ6n1yUbLdvqavReNrV69zrdwxEjXVrhr717/3/BbtTJbOtQ1PZpqcySVBEFY+D/ywz/YhrHD8ccboQ3FPM5Budj4QBEEQBGG5WZFGK4A1a9a0ZLg6D3D+bM1j8i8HOTr5VT78iW+QzRb48888y8MjPyb+1eNkj81x96f+nucOPtyCVlo4H7vvdpAYHbQ8UoMMDmoPU+enE6cqWa427byfwcEAO1rQqGG8wG5OJpwavbayeaHRk/lJEpkgA/VhV/lZsmUvFEVB6R4lM231Nd1LtF83zvh7CZJltv7LvtU49fh7CY5OVAwcE9ko/U0jFr1Ex/SDq9X4oJfuVmrLd9uO52BeJiT6NONcbaSlU1kWc7HS0x9Hndeh3Us0WTYYNdPBW/XYMupk+x6xmG9+lixBestr4wozEMwwnbOZI5i/dkbys2S91fau8ABB4/Vm/Vtq56bL6+y9IAjCyuTxfdu1n5/aXv2//lNY+bjCaVQ1zrInNCh7+IrHlyAIgiBYsmKNVqAZrnw+H1deeSXHjx9nxiaW7cKvL9QarP7HX9PzmU9w67t+g42bVe576Bk+9zdpPv83z/DA49/nE3/5fdZf+zo/eeabjvU5PfUkh9jN3c4sVs3ZtIktnOT0vLyqLNi8k/sDWzh0YNw+X9XpGY6d2MKmplNx0+Wteyo/SxY7L5wyQZKqWvGMWpp8V376o1mGY3nysWGyTXIyOSYfQ3N+UlHVHNHKmrR7vAzgtTHwzZdFWBd3mHTSQ8QdcuhBZkY73yMWc7R87RzitL/jcZp5sQmCsFIplrRj030Hjmk/v3ys+n/9Z7mNOXrotzGsO2URCl13rfF6WZZJeH6ZunBqe+NIozzTcHlbnSoD14TzOxq3QXmT8He7sSvX7PYke73yMZ9FaLeJLm0gPzlNIKeSC9Bm79vW9NXmHVqEOTrVw6rdfNZ9cV4rQRBWK1af+6197qRCVvtUk314NZEKNdlDl48VbbQqlUqk02nm5ubo6Oig0yb50/m5C2j+VueZHH2CnuAfVgxYxVPPcPHfvl7zODX7df7x/93Pnr/6F4fazHDkEOy+u52hd53s2k1zA1PLYvewb/dJEo9OYW4Pm2H8wCG2OEok72KbJ0Okr3qwS41EyAR7tTuUrh4C3lFDWFe52zY8mDw/X6zGMW0agMQIIwlPc88sp+SmyXi7cIPu9bVY43kJjKVJ0m2ZW2u+VPU05KqyzGnl0BvIHycXzdI9n7vE83mP6H0qUYD5GMOjVc8r09fC5rWrkZuJUM6Pno8NVz2lnPRvpV1+lmy5nSAIq4o7PxLn9MYxDj10BwATn7+dgw/czlc/cxsHH7idic/fTkFtli8zSFItVxBNEaoYu5N4In21xqzurBaCrBvDAwl33d7grV5PBhntNhw28zF8xhBsVSXpaRaabJCnJvFE3LWHdCc65WP4FDfTA4YbEmMwaXsK9uLNdtsf9puN7Y9rodlW/ZvpVakwu3T+V66eLhJuBXeC5dsTKvPuXS4NBEEQFod57UfmcoazQYJZs9QfNvvwqkE37E1Qt4eunJmsWKNVqVTiyJEjHD9+nI6ODnbt2sWaNdbqlj2tJke/Qc89d8H585aPs+ch/XffaMFgBTPjCY7W5agaGhpiyDRRlXM27byfwQAkKjITnKwJP6wd81GHya427byfwJZDHKgYroxyDrN5n0W4ogn+eI4oES2JtaLQnY0akm+7CKf1g22NhdlPPBcFw/PawddPb7A2ebUzrMdpkOfqIcAoo57e9rn++/ura9A3jcfoRbMI4/nj2mG8rSEDrjADnlFGPQM0t6256AlAwj5bvC42TdITwd2yrlbvkeZ9st16e3eCQM4Q4mH2Wti9dka5ev4tRVHoI1D90LbsX/feczQOmnHLs03yqAjCKuS2R/Zy6zu2ctsjWrL1F0+c5ZcvneX0y7/ml8fPcurlVymUWijykppgtHwTCD/90fLnbp7Y8CjBZNrwee0iPBYFq5yGNaHjeWJ9ETw1/cEfbyUkTvu89VbCrp3oVB5XrQ1xd4UJNxk4MBAlO2y1j8xjPer7N9VrGSrMusKkVXWeYfrtYiVU1hUEQWg389+PGiRNJiDQT3+z70YtpINZWbgIp9XGmxepieVRxwx1BVIqldTvfve76te//nX1u9/9rlosFpv2+es9Heq3/vs71PP/8lnbx0v/8rD6rf/+DgdaTKvfevBb6vTCp7NKuNzme3mSDKIGkw4b56Kq1xtVc4uq0eVGTo16vWpUFlVYxczOzqpnz56teczOzi5Y7sc//vE2aLe47Bj5uPr7yc+pO0Y+rv7nz06pL529qL50dk7915//Sn3pV3PqS2fn1H/4/yI2EpJqkKBa/hjORb2q1/iBkAyqBJPa56+hXRXjZ0hSDWL4PEkGVcqf2Zb97aiTVxlP3zec6LTAcZNBDOth0MfRepT7mLRrqpdx7tqcQXtoe2bd2uSiqpf6NhYyk9W2pnOr+d2w3pVL9a+rxbg54zhRg3xddjRY6Weuh52+Tudsp4edjHo90P4O6tYpGaz2xahAs7k3rLOF7oIgXDq09Llv93zdHlfz3chmH16VNJ5RVFVtOPO1+mjH+W5FelopisLGjRsdeViViXzrl5x79Txf/8pB20fyK0+04GF1lETTSn4zjA/VeV8NtTncb7HHmxlnaCjB0XapKKxM8jGGHSWm13GFGQskcK/q4OyVRSrkJuLI000QhJXGLV/4KHfd8VZKhRI3d61ndt2X2HrDFRSKKkVVpVBSKRRhrhVPKzssw4j14hP6/yvFLCZ6az12DP3zMZ/u0brAXD9OdFpA+LM/Xhci2erYdjjVKzVCxJOsq4hc08Ciiq25bpVqurkoWM2tgl0lXLtx7SvgLqwCcStzttPDiQyz6slVzCv0Npu7IAiXLU0/9w17aOVRV0wpP0mCAD0u9IiOBLXOVjb7sNA2rlhuBazYsWMHqqqiKIrjPvfGf9xGDTrZMzjInra1axeLMF7nHgYHl24GwlKTJ+ZzE8l4iebSLX2QusJp1EXT6/LDH1dlPQVhNaPqf8OGP+QTp87xxvkLvHG+AMBccV17xspo+acaP7O9dLmr/4/m0oSJ4XNPkIr7q+F/hv6ucBo1nCKkDM9DEcN4TnSybOMEP/HkBMpIinC87pKj9bDBqV7uLryj3fi6cqTN7jDoVWwHaqrYRpgwFW6opmvbzoC/l2B3+bXUK+HGm4yLVgF3zFgBN2J8resr8g4zmwe/nb7Gdjicc95GDwfrluhzQyBH2urmWiqE0l3+Oukl2mxMQRAub5p+7ut7aE2D2r1SCw0c02Vo6VPcIynCFcO6zT4stI0V6WlVphWDlSAIVuhxymr9h7IgCILghG0P9fHR999KqVAEoDRXwPOem7j5T+/mXW/fzOwP/pbnvneA5w4f4I2Lb3Is17XNU1MtNj+bxdvlrhQfmWioBjhJwqz6qCvMmF49VReMpx15NYzjOdHJqk0r+PuJ1idlb3U96mlFLz3P1Bh9ba4ElWc266TdIlVBXvE0qZ680ErAgiBcXrRjPyLFSCRDxpB/1x3JQCXXo3G8un34EsC1zbPcKlRY0UYrQRAEQRCEZUcFVM29StF/ooK6VjtG3Rt8kHtDD3Jv8EE+FnzQuVx3lyHReYqRSLm6qx4mVlOFSAuDItpvehfXFR4whNZpSd0j7oVUMSqHXZWTtzvRqdymztiTjxFzrIiWYD3bbQzRaH09GmS2qJcrnCYX9ZKtt/w1qWJbS6aatDc/SSJTbuemy2sIa0xN1ISjmFbCtRvXrgJuO3A6Zzs9mspoUj3ZqkKv7dzt11kQhEuZNuxHqQlGvVFyqqH6oJojamEMq92HLwHcXcutQQUxWgmCIAiCIFjQ+fDHCPm3USoUUSmBAqBQmivwvvfewJbPLiC83hUmnYRuPY8Gxup4/jhq5Vr5umoesqZ10AxVfVoFPlc43dA/Gx1r4nFrzO8xTFeuLqeTE538cT1fkSFHSB/0tBIv4QozVu9K0/J61OFUr1TIcEfdYDSqCrKvYluDF890n97OzABYzoNSV2bctCqx3bg2FXDbgtM52+nhTIZl9WSbSr7WYzZZZ0EQLm0WuB+lJkbxNni7uugJeGtyDxoGrNmHVz2u8HJrUEFRVfUSTrGSJ+YbYVu6n1nfCNvSrZR6FgRBEAShnlwux5YtW2qeO3nyJG73fNNva+zdu5fHHntsQTIWg86HP8bHP+Dm7KsXUSkxffYCrxZeA1S2XHee7/zTrzj58LhDaSlCygS9qpxHFoeVtL5aXpSuhnwpgiAIgrB6OHfu3IL679+/f8Hnu0vc08pFeKyLYaUPxlbCAUYQBEEQhNWCZ+Q+PnfXdoqFguZlVYOCUlL48IeuZsOf9LYgdZTuhVbxWxApQjWVkhQUZSFhhCtk3FSoseqTIAiCIAirnhVbPbBtuMKk1ZXj2rZqyMfwuSNkvFFyUrpTEARBuEz54sFjXLF2LYVikUJRpVgscLGgUizM8aNikUKpRKnk1GndT1xVqS+Mt7Qslw6LPK4/jqou78oKgiAIgtB+VpTR6o2XXyD7zT9j7rWzAFx5zY14/uDPuXrDm+chLUWo7o5bMFmXm8GppFAI4pdXiGF+cppATmVsMraA0tWCIAiCsHrJ9j++3CoIqxY/cfVyODEKgiAIwuKyqOGBrabL+j+Pf4od/+3z3P7px7n904/z9g+Fee4bf7YADbxEc3qm/2R91RkzUoRMXPb98V4mFDfTA5eHwQrA1dNFwq3gTsDCspQIgiAIgiAIgiAIgiC0zqJ5Wh09epQzZ86wa9cu1qxpbht77mv3svbicd44kUTd/H7eeOlHvP7LH3HD9fDDL3/I0FLh+rf8Fts+PNSaQv5eggwzmwd/y25Dmkv7ZYWEVQqCIAiCIAiCIAiCsIwsiqeVqqqcOXOG48ePc+TIEUql+uSljZz9xTHe/l/3sXb9mymef54rrl3Pdbf8Njf9pw+y7b983PC4j+PPzSNtZ2qCUW+AnrLBKh/DV5MItBxOqJd7DqUs2kE+5qtNJGrTVr9AzFdtH2pQX/fwSlX7+yruXtq1UMhXlVkzTr08i7FMdTNrW+9tZu59JgiCIAiXG898a6+jhyAIgiAIgtAeFsXTSlEUdu3axZEjRyqGq2YeVxcLJa7bvFn/TYU3XQlcadnWGZoBKgIQTKKmy8F9KULuBIGcStoFpEL4Ym7SahJqyhObtcuTDqfRnJD00spxv2VbfxhiPjeJQA41befilSEyHCCnqrjyMXzuPmI9ZT0yZLtyqKpLHyeCJ6mS9qMnTPcRy6UJu/IWY1notm2EiMe4LoIgCIIg2PHAD/tsr3/ht8eWSBNBEARBEIRLn0ULD1yzZk1LhqtCsQQXX6v8XiwUmPl+mp899yylYq2R6uL5An//ud/Vf1P4yEPftdDCSzSXJkwMn3uCVNyv5aTKz5Ilw2jZoAUQNClXbdlOMwilQt2QVO1l5mdJZIIM2BqsdF3H9Cp9rjADwQgTlQzoXgJlF7H8LFmCDJTtTMa2TJqPZaVbTxfe0W58XTnSYUm1LgiCIAhOeHzfdu47cIzHP7UdVLT/688JgtACUq1aEARBaMKiJmJfs2YNPp+PK6+8kuPHjzMzM2PZ9mKhBIXXoPAap372Y/7XY1/hxq0d7L4nyO/d+wnt8Uef5Pf+6JP4P7mf9967lx2738frZ080V8QVZiyaZbgmxi1IUtWTtKsqqmVZQYt2qRDdJOuqETqV2Yw8s9l5drXERDdXmLSqMkafRdiiIAiCIAhliiXt2FQ2Tt335WPV/+s/y23MSRFSFBRj2H0qVAnT99XH4huuNV4vy7JJP1CXTkDxxbCO9m+U16BPU50qA9ekH7AbNxWymHcoZT/Hih5mRXYs5pKP4bNNedA8JUI+5qumhWgxhUJt31ZxMpZzfVIhrV0+5qtZf2sdFyddRLladS4AubZKns9rE1qEOTrVw6rdfNZdUnsIQmUfaPg8M/59mP2t1F83k6GhpQyq7+98/1uJ5GO+FanzohqtSqUS6XSaubk5Ojo66OzstGxb0I1Wp57PMTU+zu988AO8+T/8e65Zv0Z7XLOWa9av5Zr1V3DNNVfw+pkX+b+T49y5N+pIF1d4AE+kT3tTubbhYbTOiGXWyapdilA3JI1GKau2rh4CXgdjkSExqbfJax5TvWY2L32cCUOuquFRva3VWE3m6wqnyUW9ZGfzgJsub4bp8skhNcFoE80FQRAE4XLgzo/EOb1xjEMP3QHAxOdv5+ADt/PVz9zGwQduZ+Lzt1NQ1zaREiSpGtIQdKPfVEpWzymgGWW6s9UqyGqOQMJdZ+CxqZKcj+HTUwOUb1glPdNNDAMGeWoST8Rde1h3olM+hk9xMz1guFE2BpMWthp/fxQiI7V5QIezRPvLhyCLOfrjqGqSoKO5qJpHuStMurL28yAfY4Sx+d2UXEjfRcAfH4M+Bff0QNXbfhl0XBHVqivzNom6EARhFePFm+1eoGOGF2922NSgPBLJ1D7V4v638jCZ0wph0YxWpVKpEhrY0dHRPKdVUeXU8z9lamKSnR/+IJtvugHmzsHcK3DxFe2n/v9TP53m8P/8Jr57HuJt73q/Q4389Ech0hcjj594LgoRd10ydT+9QWMidvN2qVA3o4zSXWNBtZLpIpzWD36WidgBvHimNY8nxR3Bk4xjfmTQxsl262O4EwRy5bZWY1noZrhb6o54GAi7NBkDQUbL8iewORAKgiAIwuXDbY/s5dZ3bOW2R7Rk6y+eOMsvXzrL6Zd/zS+Pn+XUy69SKDUzWhlITTAa7NX3cO2cot3AyhMbHiWYNBpYXITH6g08Bvy9BMkym0fr3xfBk6w10PjjVmcLU4HEc1G8oxPV4i1NdSqPq9Z6orvChK0GdoUZCBpurKVGiHgGzA1LNXNcDnron7fFayF9FwMX4XR9VMAy6Kh7/avLGhq40l4bQRDaRWAgSnZ4YZ5DHg9V55IyqQlGg0HD9+R57H8rjHxsGKJRvMutiAmLVj2wFYMVwMW5Et976jvs7N7J5i3rLQ1WJ382S+Yf/hHfPQ83MVj5idfdTXOF09VNsbxJ1oXy+eN1oX0m7Sptyo8mMjVdqs9b3cDq6k+btGmcR+049XcMLcYy080fN8zDcJA1Ph+PN44vCIIgCJcpJUMxmA0bbmDDhuu5/rpr2LDheq69bj2FgvN0ofnZLN6uqn+Ja5uHzHTO2uPa1UPAa2G0MVZJtvPYbgXdg3siZSPTqNM8x/Vr1jryZcOYlYD6StAtYwz7cFLZuRoWkgopKG43bstQEV12zCzcM0XI3Uf9d57WK0Sb62Y9V6s2FtWjKzo6rHrdtNJ08+rYjTK0sWvGTIWq4Sp265M3jjPbqIfT1yZnpm+TsWuW10oPpzKsX7tUyKR6uZO5S1Vw4XLFHWbAE6FvAW/6rv4BPKYewQbvzHbtu8tFPkbf9ADxnuVWxJxFMVopisLGjRsdG6wAbnzrbRQuzDGVPMLBxyeYeOIpnvra0zz9xFM8/cQETz9xkG+PPcULL67jQwPfbsHDShAEQRAEYWHc8oWPctcdb6VUKHFz13pm132JrTdcQaGoUlRVCiWVQhHmWvG0ssPbZREuZQjh16ska57RvbXeKob+Wt6Nulxai6WTZRsbXNqXipHYJAmi9Ncc+m3maIuhn5lxIKVXUDa9oZgn5tOK7TTc1FSTBEfNQkX0Mad7K6GMGSuvuLo+2a4x/eZhtUK0qqqouSjZbrN8KbW6NWLXxlBp2upmqu3atEqGyDCM6fPBGAJriu7xP1FdudTEKMGBMC7b9am9NkaiLr2F09fGoG9NOyevTTM9Fv76mr8Pm81dEC5v/PG68PvWJdAbNKbnmSSByQ2U+ex/K4I8sb4Egf6Va3FbtPDAHTt2cOeddzoyWAF88I+/xt1f/Gc+NDDJf/nTp+j57EG6/59v4Tc87vrCIW6/52Guvn7TYqktCIIgCIJgjqqiAto/GidOnePls69x4tQ5Tpw6y1xxXXvGyljln/JSdc7S8zbVhPE19neF003yP9lhGM+JTpZt7PH3BhmNRPAM1BulbObYRG9jTquG7/9uvYKyybeYRJ9m1KnpU0mp0G1jEPBWc3E5DmVsrBDda/CSHwgajZQWujnRv4zuDTBg50JvszatU18du3Y+pvh7CVZe6xQTWd2Qabc++Vmy3qrB0xUeqHu/O31tDPoa2zl4baCJHu14fc3eh03nLgiXO37iSQ+Rkfknl/L3V8MMUyNmexXz3v+Wm3ysj0RgbEVHVi1qInZFURy3XbvuTVy78d/ZPtaue9MiarucmIQACoIgCIKwItj2UB8fff+tlApFAEpzBTzvuYmb//Ru3vX2zcz+4G957nsHeO7wAd646PysUgkH1KmECxrD8ozkJ0lkPGyrPy/UV0l2bcPTjtxPxvGc6GTVxgn+XoI1Brk6TCtBLwDLCsoZwFvzupCP4askzM8RXbaEHya6zatNExaturTT6th++vXXOh8bJhvoWcZ8V0tJk9duxbwPBWEV4u8n2pCU3U1X/d9RfpYsZvtsDwESTKZiDGfrPYJZ2P63zIxEMmTKua/dETKZCO4VVkFwUY1WgiAIgiAIqx4VUDX3KkX/iQrqWu0YdW/wQe4NPci9wQf5WPBB53LdXQbvoRQjEXSvm3JRFEM1QD0EiGi/aTL1mirJ5eIz7lALnkn1lEOODMVemupULeZSn2so1oaDfO0c20NtBWUAL4GxNEkMnka5aTLlsI/8JInFKq5kVyHaSrcGmrRxXNXabG3KtFJp2qo6tr0MV08AEiOMJDxVrzDbCtrb8GQilB0p8rHh9obINX1tDO2s9Fjo62v1PrSdu1QFFwQNrXBIttvoLetimyejF2rTSI1EyFQKpNT1H/AQ6Y6AqSF9cfe/xcSYD1vNRfF6o+SWtThGI2K0EgRBEARBsKDz4Y8R8m+jVCiiUgIFQKE0V+B9772BLZ/dM3/hrjDpJHo14m4wVubzx1Er18rXVdKWbtnGKsl6SGBd/2y0mfu/MQ/UMF25urA6Jzr543quHkPC6D7oaUuqjNo5LgjTCsqGkeI5Agm3lgDc30+UiJaEvW8az6J5uNhViLbQzUqSZRsHVa2brE1rlaatqmM3keHqIcAoox7jl0e79fETT1bl9RFoc4ics9fGXo8Fvr6W70O7MaUquCBUcIUZq3NR9Mdz1b8rRaE7GyVnFZ/r7yfqtQmvXtT9b+UQiURaer4dKKqqqs2bLZzvP3EXL7+uohRLlNQiV61bx3s/ObEUQwuCIAiC0CZyuRxbtmypee7kyZO43QtLP7p3714ee+yxBclYDDof/hgf/4Cbs69eRKXE9NkLvFp4DVDZct15vvNPv+Lkw+MOpaUIKRP0qmZfdoXWkfVc2aQIKcN05SQFhiAIwmrl3LlzNb+XjVPRaNT2uTL79+/F5czxAAATa0lEQVRf8PluSTytvv/EXbz91jk83hvZtv0FXG/7BdtuOc0/f6W3eWdBEARBEIRlwDNyH5+7azvFQkHzsqpBQSkpfPhDV7PhT1o5z4zSvawl51OEFMNdYEVBURYSRrhM46ZCTZKiC4IgCIKwWJQNVYvpYVXmikUfAfjpzLO8eesNvOV9/5FXfvwTLl51kV/87CWe/d/TvPeTS6GBIAiCIAhC63zx4DGuWLuWQrFIoahSLBa4WFApFub4UbFIoVSiVHLqtO4nrqrEF1XjlapDm8f1x1HV5V1JQRAEQbjciEajpgYrMy+rdtF2o9Uzj7y75vc79v+A0tq1vPD8SdY++wNe+vHPeeN8iVOnSvzGDXaHvBnGhxIcZSu7991P58yjHDh0orHZjgCDezotRIwzlDhabkhgcA+bp1qVM8P40GE277ufnZusni/rahQ3yJ5Oow7a+LUjpAjV3CX0El2RLtQG925i+NwJAk71zBvbi5u4IAiCsHrI9j++3CoIwirGT1yVwE1BEIRLDaPhqvz7YmJrtFJVFUVRHAsb/7SbPV+qLdN6YmaKNSjc/JsddPxWF5s2ruXcqfOsf/5F/u2Felf7egyGnp33M7jTcGlmnKEEBKwMVqeneDQBgcFBrf/pKaZmoLNVOY7RjGs7N5VljtM5uIfOzj0MDnYyPjRj0a9qqMrHfLj7YvSssGz9NbjCpNWwTYM6w1TT9oIgCIIgCIIgCIIgrBbKhqvFNliBTU6ro0ePcvjwYUqlZoYljWe++G56BvZz4UScc/8a48Rzf8HPD3+OazdubpuyVWYYTxxlR6Dec8nAqVOc2LqZyuibdrKzobEDOfOhs5MdnOT06da6ucIDBDMJJpctz4UgCIIgCIIgCIIgCII9S2GwAgujlaqqnDlzhuPHj3PkyBFHhqsLFOCqd8JV7+Sqm97DjW/7XW56Zy9Xb+jgynVrePXVN+DiGYoFFQpFLl4ssGbd2nkpfXrqMEd3BLB1jursZMeJQzw5ZW05ciRnPszMcHTrdjo3NW9qSz6GryFZaYqQ4iMU8unP5Yn5lMayxTV9jeWMtf6xWLWcsc+QDTYVMiRIbaiBbOifBxrGLoc76iWzQ6m69vVyqmM0H1cQBEEQlpdnvrXX0UNYmeRjPjljCIIgCMIqwzQ8UFEUdu3axZEjRyqGq127drFmjU2xwTng/EuNz1/9m/zqlTnOnbsCiq+gFEtcvPAar7/uzIOrgdNTPHkIdu9rZmnqZM/gPqYePcDQIUOOqZblAJzg0IEhDjU8v5XdZm12BBi8v3VLWD42zKg3QM4FkCLkThDIqaRdQCqEL5bHHwbIkO3KoaouSIXo9iRR08acASlC7giepEraj55XykeskksqQ2R6QEtgmgqhdI+QCmvlov1xFS2vqRbmF+v3W+efSo0QqR9bTUJN3iqzw2GemK8bkirlVActjSsIgiAIy8QDP+yzvf6F3x5bIk2ElsjH6JseQI1LjiVBEARBWE1YWqHWrFnDrl276OjocORxdR7g/Nmax+RfDnJ08qt8+BPfIJst8OefeZaHR35M/KvHyR6b4+5P/T3PHXy4BXVPM/XkIdh9d11SdCs2sfP+QQb37eZkYojxSlqpVuVsZfe+QQYHjY8AO8za7NvN1qMzWGWwakT3SlIU3BEPyXI+q/wsWcM1pXuUzHQ5X5iXQI9u0XF34R3trvGW0voG6S2fy1xhBoIZKt3xEu0vW4t6CZJlttw9VfbAclBG2mxsByT63CQCOWrOja2MKwiCIAjLyOP7tms/P7W9+n/9p7BS6WFMDFaXF+WoA18MybwhCIKwerFxndIMVz6fjyuvvJLjx48zM2Ntirnw6wu1Bqv/8df0fOYT3Pqu32DjZpX7HnqGz/1Nms//zTM88Pj3+cRffp/1177OT575pmNlT089ySF2c7czS1OVTTu5e/dWjur6z1uO47FOctgmLLEWL9GciqqqqKrm7VQlSFItX1PN7w66wqRVlTH66sIA50E+huYApaKqOaLeJu3nNXYG8BoMcPMYVxAEQRCWgWJJOzbdd+CY9vPLx6r/13+W25ijh8Ybw+ZT5uH69dcar5dlmaUC0KlLFWD/5b1RnulNKVudKgPXpA9wZjRo1sfiekWfkIlvtyFFgculF7lpTFuQCmm/52O+lm/ENZ1VSyGJVikVWqEdMhaG1Xpar8Xi6JyfnCaQU8kFINe8eQu0pq8279AizNGpHnapOlrVafnfX4LQGlZ7S2t/F6mQWQobB/vwKiMf861IQ79t9cBSqUQ6nWZubo6Ojg46O61D3s7PXUD3t2Jy9Bv0BP9QM2ABxfPPUKxrf/Y8pP/uG+z5q39xqOoMRw7B7n07cWRqmpliavNO3ZPqNDPHTrB1++bW5cyDTTvvZMvQk0x13u/Qk8sE1zY8RBiO9eN3ECfnCqfJ4aNvNg9+re9EKo5fDw8cHg0yEG8iJDdNxtuFGyA/SSIDASeq1ozdrLWXwFiagREFXyxHOuya97iCIAiCsJTc+ZE4hz7SrNUdNtf8xFWVmu3YH9fC9U2b21wzk1VPSxV8HchrqlNlYMJpldZqBzfrY3G96RrVH0wan/PH09rxJZwm3ZLOzXGF06iOW5vp2yrtkLFADSzW03otFkdnVziuvV/C7a7K3Zq+lXk3/eNaLD2s2s1n3Zf//SUIrWG1t7T2d+GPqyafXw73zVWEK5zGeGw4d+7c8iljwNJoVSqVKjmtOjo6mua0KntaTf5dip577oLz5y3bnuWqFg1WMDOe4ChAfW6pHQEGzTKpd27i1NAQQ8Z2OzcxM36gNTnzopNduw9z4MkpOu+fr3HMTzwXxed2o0T0p4JJGs5lqRBKdzmgLkhSdQEuva+CAmjeXOnm9iR/P9FhN24lAt4gwWYeTxZj9wa76XYrRMz0LQ8VzzHrc6MkouTSLY4rCIIgXJK043D0k5/8pA2aCIIgCMvBLbfcstwqCIKwwlBUVW0wGqqqyuHDhx0brACiv38zb3nbFnrusTeNnOVGhwarGcaHZugc3EO7i/stPZfSXARBEITLmVwux5YtW2qeO3nyJG63e0Fy9+7dyyOPPLIgGSBGK0EQhNWMGK0E4dJi//79PPbYYwuSYVk9cOPGjQCODFYAkW/9kidCt/L1rxxs2vbe+I8dqneUxNBJdu+zC7ObYXxI98KqsINAywaidsmpFzvOUOIosEMMVoIgCIIgCIIgCIIgCA4x9bQqo6oqiqIspT6CIAiCIKxgxNNKEARBWCzE00oQLi0WzdOqjBisBEEQBEFYKUQikcr/o9HoMmoiCIIgCIKw+liNZ6nmcX+CIAiCIAjLzGo8ZAmCIAiCIKwkjGco49lqJSNGK0EQBEEQVjRisBIEQRAEQWgPq81wZRse2E6+/8RdvPy6ilIsUVKLXLVuHe/95MRSDS8IgiAIwipEDFaCIAiCIAjtJRqNVs5YkUhkRZ+xlsTT6vtP3MXbb53D472RbdtfwPW2X7DtltP881d6l2J4QRAEQRBWKavtbqAgCIIgCMJKZzXdFFwSo9VPZ57ltV/9grd43sLmLdewadN6zpx6iWf/95GlGF4QBEEQhFWMGK4EQRAEQRDaw2oyWMEihAc+88i7a36/Y/8PKK1dywvPn2Ttsz/gpR//nDfOlzh1qsRv3KDaSJphfCjBUbaye9/9dM48yoFDJxqb7QgwuKfTpr+x6SBaU6tr+vMWMk9PPcqBQ7B73/3sPDXOUOIosIPA4B4aWqdCKN2j+i9Bkmocv81s7cjHfLinB1Dj85VQUYqQ0s1oMFknK0VIGaYrlybsWuAQ8yUfw+dOEFhEHdq3joIgCMJSs5rc2AVBEARBEFYiq81gBU2MVqqqoiiKY2Hjn3az50u5mudOzEyxBoWbf7ODjt/qYtPGtZw7dZ71z7/Iv71QaiLRYBDaeT+DOw2XZsYZSkDA1GBVRjN47dxUbj9OZ8XAZLhW12frycNMne6suzbDkUMngK3ar517GBzsZHxopnHYfAxfNyRVVTNU5WPEUuCfj60kH2OEMdR4uyw5XrzZbkIplRVlu3GFSath/ZeFGtFM+rd9HQVBEISlZrUcrgRBEARBEFYiq/EsZRkeePToUQ4fPkyp1MywpPHMF99Nz8B+LpyIc+5fY5x47i/4+eHPce3GzW1TtsoM44mj7AiYeDhZ0dnJDk5y+nTzplu2wLGZuoYzMxzdsYMdTsbKTZPxduEu/+4KE563gaiH/ja7HgUGomSHY+TbKnWl0/51FARBEARBEARBEARh8TA1WqmqypkzZzh+/DhHjhxxZLi6QAGueidc9U6uuuk93Pi23+Wmd/Zy9YYOrly3hldffQMunqFYUKFQ5OLFAmvWrZ2X0qenDnN0RwBbJ6t6ZmY4unU7nQ2eVY1s3nUnWw4doepDdZqpwyfZvcvhgP5egpkIfbF6s1CKkOIjlorhUxQURcFXaaNdC4V8KEqIFJAKKShuN25FQQmlgDwxn0IoZRQZQvFpBqhUSJOpVNpb4A4z4DHTTydf1a+si5nuoZQWcqc0zKVeRllnO/11+Xk9hJEMEbdhHqbyqjKrz5v1TxFy9zF5eVnpBEEQBEEQBEEQBGFVY2q0UhSFXbt20dHR4dxwNQecf6nxUbrAr16Z49y5i1B8BaVY4uKF13j9dWceXA2cnuLJQzg0IJ3g0IEhhoaGGJrpZPD+nWwyuzY0Tm2QXyedO44yU37y9AzHcGbw0vATV3MEEu46AwtAhsgwjKkqai4KkT6qtp4M2a4xVD3/lT+uoqoqqpokODpMLO8iPBBkdKIqMDUxSnAgjMu0vY2G8SSemrErEgm5EwRyuqwkDFcaGXRPBhntVuhjTG8XJBMZqRq43BE8SV1GLkq229dU/+raJQniJZpT9fxTVvKA1AgRT1Kft0rcb9ZfEARBEARBEARBEITVhmVOqzVr1rBr1y6OHDlSMVzt2rWLNWvMIwrPA5w/W/Pc5P/4a2654w/48Ce+wdN/84cceuZZCiiocwU2b4S7P/X3PHfwYd5x12cdqnuaqScPwe59JrmozNDzVjHFowdmmNnTaQgntMpppdG5azeHn5zidOdOTh05xJY7B9mESf4qS1yE0yrhfAyfWyGULOeQ8hId0400rjADwQgTOdCe8BLoMYSw1SRz9xIFzYure4JU3I+fFBPZKP1xm/aW+IknJ1BGUoTjhqfzs2TJMOpWqKRoC/ZWZZZ19/cSJEtXWV9/L0GGmc2Dn1myBBko24uM87TT34q8jTx3F97RbnxdOdIS/icIgnDZc8sttyy3CoIgCIIgCEKbsE3EvmbNGnw+H08//TTHjx9nZmaG7du3m7a98OsLNUarydEn6PnMJwBYe53KfQ8909DntZf/lZ88803HRqvTU09yiN3sc2axqrJpJ3fvfpQnp07T6bTvpk628yQzM3Ds5G7u3tPakBVcYcaiCdwTKZPE53lms0CvSb+aZO55Yr4+/YKf/ugwfbE8bobJBsY0I5Jlexv8/USH3YRSyboLZtUObcINW8JC//miJ3DXwhQzBJMrLMG8IAiC4Jj9+/cvtwqCIAiCIAjCCsLWaFUqlUin08zNzdHR0UFnp3VI3vm5C+j+VkyOfoOe4B9WjFjF889QrGt/9jyk/+4b7Pmrf3Go6gxHDsHufcYQP+ds2nknW4aeZKrT2ruqrgc779zCUOIQW3fva23MVIyYO6xXrsszmcjgDbiBHJAhMZknHHZBfpJExuBBZMSYzD0/SSIDAf2SqycAfSOM4GEg7Wra3hoX4bEoPnc3mbJnlmsbHiIMx/rxz9dzSZcxkYprFRPzMYZHgwzEbfRfgDwAVzhNDh99mquXIAiCsMp47LHHllsFQRAEQRAEYYVhabQqlUqV0MCOjg7b0ECoelpN/l2KnnvugvPnLdue5aoWDVYwM57gKMCBIQ4ZL+wIMOgoI3snu3Yf5sCTU3Tev4lyTquyrK2793H/zvouu9i9FTa16tnl38a0oqCUfw8mUcMuNKOVF890H4qS0S+p5jYW3QvKrUTAGyToNVxz9RAgQsSTJO6kvR1lT7BKLKCfeC6Kz+1GKT8XTKI2C+GrVV6XUV4DL9FcujpPM/3r+vcGu+l2K0SCSdS4jbyakMggSdUFuOr6t6K7IAiCIAiCIAiCIAgrAUVVVbX+SVVVOXz4sGODFUD092/mLW/bQs899m4uZ7nRocFqhvGhGToH99BKkcClpVUdU4SUYbpyaST9kiAIgrAayeVybNmypea5kydP4na7l0kjQRAEQRAE4VLF1NNKURQ2btwI4MhgBRD51i95InQrX//KwaZt743/2KF6R0kMnbRNmK4ZjnQvrAo7CCy2sWtmnKHEUWDHCjaqCYIgCIIgCIIgCIIgrE5MPa3KqKqKoihWl4WW+f/bu2MjBIEgCqBrL5pYglRgA6YXGmIpEhpeFVYATUAvmpkJCcPB8F5y6cZ/9v7atAJg22xaAQCwlNEidoHV3K7x+mgJBwAAAJgy/e8PAAAAABYmtAIAAABgdVYeWg3RVPd4/14AAAAA9mC006q8Y9T5HNUhxa1vQxsUAAAAwD6MXg9kw4YmqtMjussz+rYOxwoBmMO/64Fd1xWaaD4ppdIjTMo5lx4BAGAxX8g3YZKZAwizAAAAAElFTkSuQmCC">
          <a:extLst>
            <a:ext uri="{FF2B5EF4-FFF2-40B4-BE49-F238E27FC236}">
              <a16:creationId xmlns:a16="http://schemas.microsoft.com/office/drawing/2014/main" id="{00000000-0008-0000-0100-000004280000}"/>
            </a:ext>
          </a:extLst>
        </xdr:cNvPr>
        <xdr:cNvSpPr>
          <a:spLocks noChangeAspect="1" noChangeArrowheads="1"/>
        </xdr:cNvSpPr>
      </xdr:nvSpPr>
      <xdr:spPr bwMode="auto">
        <a:xfrm>
          <a:off x="731520" y="800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0</xdr:colOff>
      <xdr:row>5</xdr:row>
      <xdr:rowOff>0</xdr:rowOff>
    </xdr:from>
    <xdr:to>
      <xdr:col>14</xdr:col>
      <xdr:colOff>548640</xdr:colOff>
      <xdr:row>41</xdr:row>
      <xdr:rowOff>54161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1520" y="800100"/>
          <a:ext cx="10058400" cy="581488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43</xdr:row>
      <xdr:rowOff>0</xdr:rowOff>
    </xdr:from>
    <xdr:to>
      <xdr:col>14</xdr:col>
      <xdr:colOff>548640</xdr:colOff>
      <xdr:row>60</xdr:row>
      <xdr:rowOff>92393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1520" y="6880860"/>
          <a:ext cx="10058400" cy="281273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65</xdr:row>
      <xdr:rowOff>0</xdr:rowOff>
    </xdr:from>
    <xdr:to>
      <xdr:col>20</xdr:col>
      <xdr:colOff>514456</xdr:colOff>
      <xdr:row>108</xdr:row>
      <xdr:rowOff>149571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31520" y="10401300"/>
          <a:ext cx="14413336" cy="703043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23</xdr:col>
      <xdr:colOff>227170</xdr:colOff>
      <xdr:row>51</xdr:row>
      <xdr:rowOff>27768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20040"/>
          <a:ext cx="17052130" cy="78687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</xdr:row>
      <xdr:rowOff>0</xdr:rowOff>
    </xdr:from>
    <xdr:to>
      <xdr:col>23</xdr:col>
      <xdr:colOff>512960</xdr:colOff>
      <xdr:row>102</xdr:row>
      <xdr:rowOff>46821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8481060"/>
          <a:ext cx="17337920" cy="788780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63500</xdr:colOff>
      <xdr:row>12</xdr:row>
      <xdr:rowOff>120651</xdr:rowOff>
    </xdr:from>
    <xdr:to>
      <xdr:col>8</xdr:col>
      <xdr:colOff>59267</xdr:colOff>
      <xdr:row>57</xdr:row>
      <xdr:rowOff>115359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264583</xdr:colOff>
      <xdr:row>12</xdr:row>
      <xdr:rowOff>114301</xdr:rowOff>
    </xdr:from>
    <xdr:to>
      <xdr:col>16</xdr:col>
      <xdr:colOff>380999</xdr:colOff>
      <xdr:row>57</xdr:row>
      <xdr:rowOff>84666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63</xdr:row>
      <xdr:rowOff>0</xdr:rowOff>
    </xdr:from>
    <xdr:to>
      <xdr:col>8</xdr:col>
      <xdr:colOff>10583</xdr:colOff>
      <xdr:row>99</xdr:row>
      <xdr:rowOff>137583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105833</xdr:colOff>
      <xdr:row>62</xdr:row>
      <xdr:rowOff>157689</xdr:rowOff>
    </xdr:from>
    <xdr:to>
      <xdr:col>15</xdr:col>
      <xdr:colOff>1915582</xdr:colOff>
      <xdr:row>100</xdr:row>
      <xdr:rowOff>10583</xdr:rowOff>
    </xdr:to>
    <xdr:graphicFrame macro="">
      <xdr:nvGraphicFramePr>
        <xdr:cNvPr id="7" name="Graf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19050</xdr:colOff>
      <xdr:row>10</xdr:row>
      <xdr:rowOff>30161</xdr:rowOff>
    </xdr:from>
    <xdr:to>
      <xdr:col>17</xdr:col>
      <xdr:colOff>663575</xdr:colOff>
      <xdr:row>133</xdr:row>
      <xdr:rowOff>34925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22225</xdr:colOff>
      <xdr:row>133</xdr:row>
      <xdr:rowOff>139700</xdr:rowOff>
    </xdr:from>
    <xdr:to>
      <xdr:col>17</xdr:col>
      <xdr:colOff>657225</xdr:colOff>
      <xdr:row>168</xdr:row>
      <xdr:rowOff>126999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79198</xdr:colOff>
      <xdr:row>19</xdr:row>
      <xdr:rowOff>139699</xdr:rowOff>
    </xdr:from>
    <xdr:to>
      <xdr:col>8</xdr:col>
      <xdr:colOff>42156</xdr:colOff>
      <xdr:row>56</xdr:row>
      <xdr:rowOff>31749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140758</xdr:colOff>
      <xdr:row>19</xdr:row>
      <xdr:rowOff>120650</xdr:rowOff>
    </xdr:from>
    <xdr:to>
      <xdr:col>19</xdr:col>
      <xdr:colOff>204738</xdr:colOff>
      <xdr:row>56</xdr:row>
      <xdr:rowOff>28575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75849</xdr:colOff>
      <xdr:row>56</xdr:row>
      <xdr:rowOff>105833</xdr:rowOff>
    </xdr:from>
    <xdr:to>
      <xdr:col>8</xdr:col>
      <xdr:colOff>21166</xdr:colOff>
      <xdr:row>88</xdr:row>
      <xdr:rowOff>125940</xdr:rowOff>
    </xdr:to>
    <xdr:graphicFrame macro="">
      <xdr:nvGraphicFramePr>
        <xdr:cNvPr id="5" name="Graf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148166</xdr:colOff>
      <xdr:row>56</xdr:row>
      <xdr:rowOff>148168</xdr:rowOff>
    </xdr:from>
    <xdr:to>
      <xdr:col>19</xdr:col>
      <xdr:colOff>201083</xdr:colOff>
      <xdr:row>88</xdr:row>
      <xdr:rowOff>95250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27</xdr:row>
      <xdr:rowOff>6348</xdr:rowOff>
    </xdr:from>
    <xdr:to>
      <xdr:col>8</xdr:col>
      <xdr:colOff>1030109</xdr:colOff>
      <xdr:row>63</xdr:row>
      <xdr:rowOff>34395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941916</xdr:colOff>
      <xdr:row>22</xdr:row>
      <xdr:rowOff>74084</xdr:rowOff>
    </xdr:from>
    <xdr:to>
      <xdr:col>19</xdr:col>
      <xdr:colOff>476250</xdr:colOff>
      <xdr:row>58</xdr:row>
      <xdr:rowOff>1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169331</xdr:colOff>
      <xdr:row>59</xdr:row>
      <xdr:rowOff>59973</xdr:rowOff>
    </xdr:from>
    <xdr:to>
      <xdr:col>8</xdr:col>
      <xdr:colOff>730249</xdr:colOff>
      <xdr:row>92</xdr:row>
      <xdr:rowOff>123471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931333</xdr:colOff>
      <xdr:row>59</xdr:row>
      <xdr:rowOff>74084</xdr:rowOff>
    </xdr:from>
    <xdr:to>
      <xdr:col>19</xdr:col>
      <xdr:colOff>359833</xdr:colOff>
      <xdr:row>92</xdr:row>
      <xdr:rowOff>127000</xdr:rowOff>
    </xdr:to>
    <xdr:graphicFrame macro="">
      <xdr:nvGraphicFramePr>
        <xdr:cNvPr id="5" name="Graf 4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52916</xdr:colOff>
      <xdr:row>19</xdr:row>
      <xdr:rowOff>74083</xdr:rowOff>
    </xdr:from>
    <xdr:to>
      <xdr:col>8</xdr:col>
      <xdr:colOff>709082</xdr:colOff>
      <xdr:row>57</xdr:row>
      <xdr:rowOff>85726</xdr:rowOff>
    </xdr:to>
    <xdr:graphicFrame macro="">
      <xdr:nvGraphicFramePr>
        <xdr:cNvPr id="6" name="Graf 5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21</xdr:row>
      <xdr:rowOff>22490</xdr:rowOff>
    </xdr:from>
    <xdr:to>
      <xdr:col>6</xdr:col>
      <xdr:colOff>345280</xdr:colOff>
      <xdr:row>43</xdr:row>
      <xdr:rowOff>59531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699383</xdr:colOff>
      <xdr:row>21</xdr:row>
      <xdr:rowOff>142875</xdr:rowOff>
    </xdr:from>
    <xdr:to>
      <xdr:col>12</xdr:col>
      <xdr:colOff>416718</xdr:colOff>
      <xdr:row>43</xdr:row>
      <xdr:rowOff>101865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805658</xdr:colOff>
      <xdr:row>21</xdr:row>
      <xdr:rowOff>129645</xdr:rowOff>
    </xdr:from>
    <xdr:to>
      <xdr:col>21</xdr:col>
      <xdr:colOff>369094</xdr:colOff>
      <xdr:row>43</xdr:row>
      <xdr:rowOff>47625</xdr:rowOff>
    </xdr:to>
    <xdr:graphicFrame macro="">
      <xdr:nvGraphicFramePr>
        <xdr:cNvPr id="6" name="Graf 5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45</xdr:row>
      <xdr:rowOff>15477</xdr:rowOff>
    </xdr:from>
    <xdr:to>
      <xdr:col>6</xdr:col>
      <xdr:colOff>345280</xdr:colOff>
      <xdr:row>75</xdr:row>
      <xdr:rowOff>47625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706437</xdr:colOff>
      <xdr:row>44</xdr:row>
      <xdr:rowOff>148166</xdr:rowOff>
    </xdr:from>
    <xdr:to>
      <xdr:col>12</xdr:col>
      <xdr:colOff>455083</xdr:colOff>
      <xdr:row>67</xdr:row>
      <xdr:rowOff>108479</xdr:rowOff>
    </xdr:to>
    <xdr:graphicFrame macro="">
      <xdr:nvGraphicFramePr>
        <xdr:cNvPr id="7" name="Graf 6">
          <a:extLst>
            <a:ext uri="{FF2B5EF4-FFF2-40B4-BE49-F238E27FC236}">
              <a16:creationId xmlns:a16="http://schemas.microsoft.com/office/drawing/2014/main" id="{00000000-0008-0000-09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783166</xdr:colOff>
      <xdr:row>45</xdr:row>
      <xdr:rowOff>67732</xdr:rowOff>
    </xdr:from>
    <xdr:to>
      <xdr:col>21</xdr:col>
      <xdr:colOff>317499</xdr:colOff>
      <xdr:row>68</xdr:row>
      <xdr:rowOff>31750</xdr:rowOff>
    </xdr:to>
    <xdr:graphicFrame macro="">
      <xdr:nvGraphicFramePr>
        <xdr:cNvPr id="5" name="Graf 4"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11</xdr:row>
      <xdr:rowOff>125411</xdr:rowOff>
    </xdr:from>
    <xdr:to>
      <xdr:col>7</xdr:col>
      <xdr:colOff>558799</xdr:colOff>
      <xdr:row>41</xdr:row>
      <xdr:rowOff>142875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247650</xdr:colOff>
      <xdr:row>75</xdr:row>
      <xdr:rowOff>95249</xdr:rowOff>
    </xdr:from>
    <xdr:to>
      <xdr:col>6</xdr:col>
      <xdr:colOff>790576</xdr:colOff>
      <xdr:row>97</xdr:row>
      <xdr:rowOff>104774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942974</xdr:colOff>
      <xdr:row>75</xdr:row>
      <xdr:rowOff>76198</xdr:rowOff>
    </xdr:from>
    <xdr:to>
      <xdr:col>14</xdr:col>
      <xdr:colOff>666750</xdr:colOff>
      <xdr:row>97</xdr:row>
      <xdr:rowOff>76199</xdr:rowOff>
    </xdr:to>
    <xdr:graphicFrame macro="">
      <xdr:nvGraphicFramePr>
        <xdr:cNvPr id="5" name="Graf 4">
          <a:extLst>
            <a:ext uri="{FF2B5EF4-FFF2-40B4-BE49-F238E27FC236}">
              <a16:creationId xmlns:a16="http://schemas.microsoft.com/office/drawing/2014/main" id="{00000000-0008-0000-0A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990599</xdr:colOff>
      <xdr:row>12</xdr:row>
      <xdr:rowOff>9524</xdr:rowOff>
    </xdr:from>
    <xdr:to>
      <xdr:col>20</xdr:col>
      <xdr:colOff>76200</xdr:colOff>
      <xdr:row>42</xdr:row>
      <xdr:rowOff>38099</xdr:rowOff>
    </xdr:to>
    <xdr:graphicFrame macro="">
      <xdr:nvGraphicFramePr>
        <xdr:cNvPr id="6" name="Graf 5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3.bin"/><Relationship Id="rId2" Type="http://schemas.openxmlformats.org/officeDocument/2006/relationships/customProperty" Target="../customProperty2.bin"/><Relationship Id="rId1" Type="http://schemas.openxmlformats.org/officeDocument/2006/relationships/customProperty" Target="../customProperty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customProperty" Target="../customProperty4.bin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customProperty" Target="../customProperty5.bin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customProperty" Target="../customProperty6.bin"/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7.bin"/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customProperty" Target="../customProperty8.bin"/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customProperty" Target="../customProperty9.bin"/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customProperty" Target="../customProperty10.bin"/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customProperty" Target="../customProperty11.bin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workbookViewId="0"/>
  </sheetViews>
  <sheetFormatPr defaultRowHeight="12.75" x14ac:dyDescent="0.2"/>
  <sheetData/>
  <pageMargins left="0.7" right="0.7" top="0.78740157499999996" bottom="0.78740157499999996" header="0.3" footer="0.3"/>
  <customProperties>
    <customPr name="_pios_id" r:id="rId1"/>
    <customPr name="CofWorksheetType" r:id="rId2"/>
    <customPr name="serializedData2" r:id="rId3"/>
  </customPropertie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topLeftCell="A61" workbookViewId="0">
      <selection activeCell="B66" sqref="B66"/>
    </sheetView>
  </sheetViews>
  <sheetFormatPr defaultRowHeight="12.75" x14ac:dyDescent="0.2"/>
  <sheetData/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topLeftCell="A58" workbookViewId="0">
      <selection activeCell="A54" sqref="A54"/>
    </sheetView>
  </sheetViews>
  <sheetFormatPr defaultRowHeight="12.75" x14ac:dyDescent="0.2"/>
  <sheetData/>
  <pageMargins left="0.7" right="0.7" top="0.78740157499999996" bottom="0.78740157499999996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List1">
    <tabColor rgb="FFFFFF99"/>
  </sheetPr>
  <dimension ref="A1:P66"/>
  <sheetViews>
    <sheetView tabSelected="1" topLeftCell="A7" zoomScale="70" zoomScaleNormal="70" workbookViewId="0">
      <selection activeCell="O2" sqref="O2"/>
    </sheetView>
  </sheetViews>
  <sheetFormatPr defaultRowHeight="12.75" x14ac:dyDescent="0.2"/>
  <cols>
    <col min="1" max="1" width="19.75" bestFit="1" customWidth="1"/>
    <col min="2" max="2" width="16.875" bestFit="1" customWidth="1"/>
    <col min="3" max="3" width="16.875" customWidth="1"/>
    <col min="4" max="4" width="16.25" customWidth="1"/>
    <col min="5" max="5" width="18.125" customWidth="1"/>
    <col min="6" max="6" width="18.5" customWidth="1"/>
    <col min="7" max="7" width="14.875" customWidth="1"/>
    <col min="8" max="8" width="21.875" customWidth="1"/>
    <col min="9" max="9" width="16.125" bestFit="1" customWidth="1"/>
    <col min="10" max="10" width="25" hidden="1" customWidth="1"/>
    <col min="11" max="11" width="23" hidden="1" customWidth="1"/>
    <col min="12" max="12" width="48.25" customWidth="1"/>
    <col min="13" max="13" width="54.125" customWidth="1"/>
    <col min="14" max="14" width="66.25" customWidth="1"/>
    <col min="15" max="15" width="68.875" customWidth="1"/>
    <col min="16" max="16" width="30.75" bestFit="1" customWidth="1"/>
  </cols>
  <sheetData>
    <row r="1" spans="1:16" ht="19.5" customHeight="1" thickBot="1" x14ac:dyDescent="0.25">
      <c r="A1" s="333" t="s">
        <v>12</v>
      </c>
      <c r="B1" s="334"/>
      <c r="C1" s="334"/>
      <c r="D1" s="334"/>
      <c r="E1" s="334"/>
      <c r="F1" s="334"/>
      <c r="G1" s="334"/>
      <c r="H1" s="335"/>
    </row>
    <row r="2" spans="1:16" ht="13.5" thickBot="1" x14ac:dyDescent="0.25">
      <c r="A2" s="320" t="s">
        <v>0</v>
      </c>
      <c r="B2" s="219" t="s">
        <v>1</v>
      </c>
      <c r="C2" s="170" t="s">
        <v>2</v>
      </c>
      <c r="D2" s="170" t="s">
        <v>3</v>
      </c>
      <c r="E2" s="170" t="s">
        <v>4</v>
      </c>
      <c r="F2" s="170" t="s">
        <v>5</v>
      </c>
      <c r="G2" s="220" t="s">
        <v>7</v>
      </c>
      <c r="H2" s="224" t="s">
        <v>9</v>
      </c>
      <c r="L2" s="329" t="s">
        <v>214</v>
      </c>
      <c r="M2" s="329"/>
      <c r="N2" s="329"/>
      <c r="O2" s="329"/>
    </row>
    <row r="3" spans="1:16" x14ac:dyDescent="0.2">
      <c r="A3" s="244">
        <v>2019</v>
      </c>
      <c r="B3" s="155">
        <f>$K13-$K8</f>
        <v>56159868.57</v>
      </c>
      <c r="C3" s="37">
        <v>46268930</v>
      </c>
      <c r="D3" s="37">
        <v>65301897.439999998</v>
      </c>
      <c r="E3" s="37">
        <v>254081762.78999999</v>
      </c>
      <c r="F3" s="37">
        <v>35540390.059999898</v>
      </c>
      <c r="G3" s="120">
        <v>63278711</v>
      </c>
      <c r="H3" s="225">
        <f t="shared" ref="H3:H10" si="0">SUM(B3:G3)</f>
        <v>520631559.85999984</v>
      </c>
      <c r="L3" s="329" t="s">
        <v>215</v>
      </c>
      <c r="M3" s="329" t="s">
        <v>219</v>
      </c>
      <c r="N3" s="329"/>
      <c r="O3" s="329"/>
      <c r="P3" s="94"/>
    </row>
    <row r="4" spans="1:16" x14ac:dyDescent="0.2">
      <c r="A4" s="156">
        <v>2020</v>
      </c>
      <c r="B4" s="155">
        <f t="shared" ref="B4:B5" si="1">$K14-$K9</f>
        <v>56440502.289999999</v>
      </c>
      <c r="C4" s="37">
        <v>45619723</v>
      </c>
      <c r="D4" s="37">
        <v>66801920.900000006</v>
      </c>
      <c r="E4" s="37">
        <v>212430435.80000001</v>
      </c>
      <c r="F4" s="37">
        <v>36020521.1599999</v>
      </c>
      <c r="G4" s="120">
        <v>65226476</v>
      </c>
      <c r="H4" s="217">
        <f t="shared" si="0"/>
        <v>482539579.14999992</v>
      </c>
      <c r="L4" s="329" t="s">
        <v>222</v>
      </c>
      <c r="M4" s="329">
        <v>6023200</v>
      </c>
      <c r="N4" s="329" t="s">
        <v>223</v>
      </c>
      <c r="O4" s="331"/>
    </row>
    <row r="5" spans="1:16" x14ac:dyDescent="0.2">
      <c r="A5" s="156">
        <v>2021</v>
      </c>
      <c r="B5" s="155">
        <f t="shared" si="1"/>
        <v>57627384.840000004</v>
      </c>
      <c r="C5" s="37">
        <v>45175496</v>
      </c>
      <c r="D5" s="37">
        <v>69617167.579999998</v>
      </c>
      <c r="E5" s="37">
        <v>215577486.28999999</v>
      </c>
      <c r="F5" s="37">
        <v>35732114.949999899</v>
      </c>
      <c r="G5" s="120">
        <v>66793981.789999999</v>
      </c>
      <c r="H5" s="217">
        <f t="shared" si="0"/>
        <v>490523631.44999999</v>
      </c>
      <c r="L5" s="329"/>
      <c r="M5" s="329">
        <v>6023211</v>
      </c>
      <c r="N5" s="329" t="s">
        <v>216</v>
      </c>
      <c r="O5" s="329"/>
    </row>
    <row r="6" spans="1:16" x14ac:dyDescent="0.2">
      <c r="A6" s="291" t="s">
        <v>204</v>
      </c>
      <c r="B6" s="209">
        <v>17542775</v>
      </c>
      <c r="C6" s="114">
        <v>14239070.050000001</v>
      </c>
      <c r="D6" s="154">
        <v>19379649.27</v>
      </c>
      <c r="E6" s="114">
        <v>59570193.799999997</v>
      </c>
      <c r="F6" s="154">
        <v>11590300</v>
      </c>
      <c r="G6" s="201">
        <v>18329979</v>
      </c>
      <c r="H6" s="217">
        <f t="shared" si="0"/>
        <v>140651967.12</v>
      </c>
      <c r="L6" s="329"/>
      <c r="M6" s="329">
        <v>6023220</v>
      </c>
      <c r="N6" s="329" t="s">
        <v>225</v>
      </c>
      <c r="O6" s="329"/>
    </row>
    <row r="7" spans="1:16" x14ac:dyDescent="0.2">
      <c r="A7" s="291" t="s">
        <v>205</v>
      </c>
      <c r="B7" s="319">
        <v>31748775</v>
      </c>
      <c r="C7" s="154">
        <v>25790309.510000002</v>
      </c>
      <c r="D7" s="154">
        <f>D6+17300330.4</f>
        <v>36679979.670000002</v>
      </c>
      <c r="E7" s="114">
        <v>110200907.44</v>
      </c>
      <c r="F7" s="154">
        <v>19539950</v>
      </c>
      <c r="G7" s="201">
        <v>35166377</v>
      </c>
      <c r="H7" s="217">
        <f t="shared" si="0"/>
        <v>259126298.62</v>
      </c>
      <c r="J7" s="4" t="s">
        <v>199</v>
      </c>
      <c r="K7" s="238" t="s">
        <v>197</v>
      </c>
      <c r="L7" s="329"/>
      <c r="M7" s="329">
        <v>6023400</v>
      </c>
      <c r="N7" s="329" t="s">
        <v>230</v>
      </c>
      <c r="O7" s="329"/>
    </row>
    <row r="8" spans="1:16" x14ac:dyDescent="0.2">
      <c r="A8" s="291" t="s">
        <v>206</v>
      </c>
      <c r="B8" s="319"/>
      <c r="C8" s="154"/>
      <c r="D8" s="154"/>
      <c r="E8" s="114"/>
      <c r="F8" s="154"/>
      <c r="G8" s="120"/>
      <c r="H8" s="217">
        <f t="shared" si="0"/>
        <v>0</v>
      </c>
      <c r="J8" s="238">
        <v>2019</v>
      </c>
      <c r="K8" s="37">
        <v>3073131.43</v>
      </c>
      <c r="L8" s="331" t="s">
        <v>231</v>
      </c>
      <c r="M8" s="329"/>
      <c r="N8" s="329"/>
      <c r="O8" s="329"/>
    </row>
    <row r="9" spans="1:16" x14ac:dyDescent="0.2">
      <c r="A9" s="2" t="s">
        <v>207</v>
      </c>
      <c r="B9" s="319"/>
      <c r="C9" s="154"/>
      <c r="D9" s="154"/>
      <c r="E9" s="114"/>
      <c r="F9" s="154"/>
      <c r="G9" s="120"/>
      <c r="H9" s="217">
        <f t="shared" si="0"/>
        <v>0</v>
      </c>
      <c r="J9" s="238">
        <v>2020</v>
      </c>
      <c r="K9" s="37">
        <v>3168497.71</v>
      </c>
      <c r="L9" s="331" t="s">
        <v>232</v>
      </c>
      <c r="M9" s="331"/>
      <c r="N9" s="207"/>
      <c r="O9" s="207"/>
    </row>
    <row r="10" spans="1:16" ht="13.5" thickBot="1" x14ac:dyDescent="0.25">
      <c r="A10" s="29" t="s">
        <v>179</v>
      </c>
      <c r="B10" s="289">
        <f>K18-K11</f>
        <v>58926327.090000004</v>
      </c>
      <c r="C10" s="202">
        <v>45456000</v>
      </c>
      <c r="D10" s="210">
        <v>70800000</v>
      </c>
      <c r="E10" s="202">
        <v>220776000</v>
      </c>
      <c r="F10" s="202">
        <v>35042000</v>
      </c>
      <c r="G10" s="226">
        <v>68600000</v>
      </c>
      <c r="H10" s="218">
        <f t="shared" si="0"/>
        <v>499600327.09000003</v>
      </c>
      <c r="J10" s="238">
        <v>2021</v>
      </c>
      <c r="K10" s="37">
        <v>3361615.16</v>
      </c>
      <c r="M10" s="250"/>
      <c r="N10" s="207"/>
      <c r="O10" s="207"/>
    </row>
    <row r="11" spans="1:16" ht="25.5" x14ac:dyDescent="0.2">
      <c r="A11" s="18"/>
      <c r="B11" s="207"/>
      <c r="C11" s="207"/>
      <c r="D11" s="211"/>
      <c r="E11" s="207"/>
      <c r="F11" s="207"/>
      <c r="G11" s="206"/>
      <c r="H11" s="206"/>
      <c r="J11" s="248" t="s">
        <v>198</v>
      </c>
      <c r="K11" s="37">
        <v>3273672.91</v>
      </c>
      <c r="M11" s="18"/>
      <c r="N11" s="207"/>
      <c r="O11" s="207"/>
    </row>
    <row r="12" spans="1:16" x14ac:dyDescent="0.2">
      <c r="A12" t="s">
        <v>208</v>
      </c>
      <c r="B12" s="207"/>
      <c r="C12" s="207"/>
      <c r="D12" s="211"/>
      <c r="E12" s="207"/>
      <c r="F12" s="207"/>
      <c r="G12" s="206"/>
      <c r="H12" s="206"/>
      <c r="J12" s="336" t="s">
        <v>201</v>
      </c>
      <c r="K12" s="336"/>
      <c r="M12" s="18"/>
      <c r="N12" s="18"/>
      <c r="O12" s="18"/>
    </row>
    <row r="13" spans="1:16" x14ac:dyDescent="0.2">
      <c r="J13" s="238">
        <v>2019</v>
      </c>
      <c r="K13" s="37">
        <v>59233000</v>
      </c>
      <c r="M13" s="250"/>
      <c r="N13" s="206"/>
      <c r="O13" s="18"/>
    </row>
    <row r="14" spans="1:16" ht="12.75" hidden="1" customHeight="1" x14ac:dyDescent="0.2">
      <c r="A14" s="204" t="s">
        <v>190</v>
      </c>
      <c r="B14" s="39">
        <f t="shared" ref="B14:H14" si="2">B7-B6</f>
        <v>14206000</v>
      </c>
      <c r="C14" s="39">
        <f t="shared" si="2"/>
        <v>11551239.460000001</v>
      </c>
      <c r="D14" s="39">
        <f t="shared" si="2"/>
        <v>17300330.400000002</v>
      </c>
      <c r="E14" s="39">
        <f t="shared" si="2"/>
        <v>50630713.640000001</v>
      </c>
      <c r="F14" s="39">
        <f t="shared" si="2"/>
        <v>7949650</v>
      </c>
      <c r="G14" s="39">
        <f t="shared" si="2"/>
        <v>16836398</v>
      </c>
      <c r="H14" s="39">
        <f t="shared" si="2"/>
        <v>118474331.5</v>
      </c>
      <c r="J14" s="238">
        <v>2020</v>
      </c>
      <c r="K14" s="37">
        <v>59609000</v>
      </c>
      <c r="M14" s="250"/>
      <c r="N14" s="206"/>
      <c r="O14" s="18"/>
    </row>
    <row r="15" spans="1:16" ht="12.75" hidden="1" customHeight="1" x14ac:dyDescent="0.2">
      <c r="A15" s="204" t="s">
        <v>189</v>
      </c>
      <c r="B15" s="48">
        <f t="shared" ref="B15:H15" si="3">-100%+ B14/B6</f>
        <v>-0.19020793460555696</v>
      </c>
      <c r="C15" s="48">
        <f t="shared" si="3"/>
        <v>-0.18876447552837206</v>
      </c>
      <c r="D15" s="48">
        <f t="shared" si="3"/>
        <v>-0.10729393711055524</v>
      </c>
      <c r="E15" s="48">
        <f t="shared" si="3"/>
        <v>-0.15006632662658881</v>
      </c>
      <c r="F15" s="48">
        <f t="shared" si="3"/>
        <v>-0.31411180038480457</v>
      </c>
      <c r="G15" s="48">
        <f t="shared" si="3"/>
        <v>-8.1482962964660288E-2</v>
      </c>
      <c r="H15" s="48">
        <f t="shared" si="3"/>
        <v>-0.15767739388300706</v>
      </c>
      <c r="I15" s="205">
        <f>(H6-H14)*-1</f>
        <v>-22177635.620000005</v>
      </c>
      <c r="J15" s="238">
        <v>2021</v>
      </c>
      <c r="K15" s="37">
        <v>60989000</v>
      </c>
      <c r="M15" s="250"/>
      <c r="N15" s="206"/>
      <c r="O15" s="18"/>
    </row>
    <row r="16" spans="1:16" x14ac:dyDescent="0.2">
      <c r="J16" s="238">
        <v>2020</v>
      </c>
      <c r="K16" s="37">
        <v>59609000</v>
      </c>
      <c r="M16" s="250"/>
      <c r="N16" s="206"/>
      <c r="O16" s="18"/>
    </row>
    <row r="17" spans="10:15" x14ac:dyDescent="0.2">
      <c r="J17" s="238">
        <v>2021</v>
      </c>
      <c r="K17" s="37">
        <v>60989000</v>
      </c>
      <c r="M17" s="250"/>
      <c r="N17" s="206"/>
      <c r="O17" s="18"/>
    </row>
    <row r="18" spans="10:15" x14ac:dyDescent="0.2">
      <c r="J18" s="4" t="s">
        <v>179</v>
      </c>
      <c r="K18" s="37">
        <v>62200000</v>
      </c>
    </row>
    <row r="66" spans="1:1" x14ac:dyDescent="0.2">
      <c r="A66" s="98"/>
    </row>
  </sheetData>
  <mergeCells count="2">
    <mergeCell ref="A1:H1"/>
    <mergeCell ref="J12:K12"/>
  </mergeCells>
  <pageMargins left="0.7" right="0.7" top="0.78740157499999996" bottom="0.78740157499999996" header="0.3" footer="0.3"/>
  <pageSetup paperSize="9" orientation="portrait" r:id="rId1"/>
  <customProperties>
    <customPr name="_pios_id" r:id="rId2"/>
  </customProperties>
  <ignoredErrors>
    <ignoredError sqref="H3:H5" formulaRange="1"/>
  </ignoredErrors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List2">
    <tabColor rgb="FFFFFF99"/>
  </sheetPr>
  <dimension ref="A1:W129"/>
  <sheetViews>
    <sheetView topLeftCell="K10" zoomScaleNormal="100" workbookViewId="0">
      <selection activeCell="U17" sqref="U17:W17"/>
    </sheetView>
  </sheetViews>
  <sheetFormatPr defaultRowHeight="12.75" x14ac:dyDescent="0.2"/>
  <cols>
    <col min="1" max="1" width="26.125" bestFit="1" customWidth="1"/>
    <col min="2" max="2" width="16.5" style="8" bestFit="1" customWidth="1"/>
    <col min="13" max="13" width="9" customWidth="1"/>
    <col min="21" max="21" width="16.75" customWidth="1"/>
    <col min="22" max="22" width="49.125" customWidth="1"/>
    <col min="23" max="23" width="81" customWidth="1"/>
  </cols>
  <sheetData>
    <row r="1" spans="1:23" ht="13.5" hidden="1" thickBot="1" x14ac:dyDescent="0.25">
      <c r="A1" s="21"/>
      <c r="B1" s="22"/>
    </row>
    <row r="2" spans="1:23" ht="13.5" hidden="1" thickBot="1" x14ac:dyDescent="0.25">
      <c r="A2" s="23"/>
      <c r="B2" s="24"/>
    </row>
    <row r="3" spans="1:23" ht="13.5" hidden="1" thickBot="1" x14ac:dyDescent="0.25">
      <c r="A3" s="25" t="s">
        <v>16</v>
      </c>
      <c r="B3" s="26" t="s">
        <v>17</v>
      </c>
    </row>
    <row r="4" spans="1:23" ht="13.5" hidden="1" thickBot="1" x14ac:dyDescent="0.25">
      <c r="A4" s="10" t="s">
        <v>16</v>
      </c>
      <c r="B4" s="14" t="s">
        <v>17</v>
      </c>
    </row>
    <row r="5" spans="1:23" ht="13.5" hidden="1" thickBot="1" x14ac:dyDescent="0.25">
      <c r="A5" s="10" t="s">
        <v>16</v>
      </c>
      <c r="B5" s="14" t="s">
        <v>17</v>
      </c>
    </row>
    <row r="6" spans="1:23" ht="13.5" hidden="1" thickBot="1" x14ac:dyDescent="0.25">
      <c r="A6" s="9" t="s">
        <v>16</v>
      </c>
      <c r="B6" s="13" t="s">
        <v>17</v>
      </c>
    </row>
    <row r="7" spans="1:23" ht="13.5" hidden="1" thickBot="1" x14ac:dyDescent="0.25">
      <c r="A7" s="12" t="s">
        <v>16</v>
      </c>
      <c r="B7" s="27" t="s">
        <v>17</v>
      </c>
    </row>
    <row r="8" spans="1:23" ht="13.5" hidden="1" customHeight="1" x14ac:dyDescent="0.2">
      <c r="A8" s="11" t="s">
        <v>16</v>
      </c>
      <c r="B8" s="15" t="s">
        <v>17</v>
      </c>
    </row>
    <row r="9" spans="1:23" ht="13.5" hidden="1" customHeight="1" x14ac:dyDescent="0.2">
      <c r="A9" s="16" t="s">
        <v>16</v>
      </c>
      <c r="B9" s="17" t="s">
        <v>17</v>
      </c>
    </row>
    <row r="10" spans="1:23" ht="21.75" customHeight="1" thickBot="1" x14ac:dyDescent="0.25">
      <c r="A10" s="337" t="s">
        <v>144</v>
      </c>
      <c r="B10" s="338"/>
    </row>
    <row r="11" spans="1:23" ht="21.75" customHeight="1" thickBot="1" x14ac:dyDescent="0.25">
      <c r="A11" s="83" t="s">
        <v>167</v>
      </c>
      <c r="B11" s="84">
        <v>2021</v>
      </c>
      <c r="U11" s="330" t="s">
        <v>214</v>
      </c>
      <c r="V11" s="330" t="s">
        <v>227</v>
      </c>
    </row>
    <row r="12" spans="1:23" x14ac:dyDescent="0.2">
      <c r="A12" s="70" t="s">
        <v>80</v>
      </c>
      <c r="B12" s="71">
        <v>142363903.5</v>
      </c>
      <c r="U12" s="329" t="s">
        <v>215</v>
      </c>
      <c r="V12" s="329" t="s">
        <v>219</v>
      </c>
      <c r="W12" s="97"/>
    </row>
    <row r="13" spans="1:23" x14ac:dyDescent="0.2">
      <c r="A13" s="19" t="s">
        <v>18</v>
      </c>
      <c r="B13" s="43">
        <v>13244989</v>
      </c>
      <c r="U13" s="329" t="s">
        <v>222</v>
      </c>
      <c r="V13" s="329">
        <v>6023200</v>
      </c>
      <c r="W13" s="329" t="s">
        <v>223</v>
      </c>
    </row>
    <row r="14" spans="1:23" x14ac:dyDescent="0.2">
      <c r="A14" s="20" t="s">
        <v>56</v>
      </c>
      <c r="B14" s="43">
        <v>11140110</v>
      </c>
      <c r="U14" s="329"/>
      <c r="V14" s="329">
        <v>6023211</v>
      </c>
      <c r="W14" s="329" t="s">
        <v>216</v>
      </c>
    </row>
    <row r="15" spans="1:23" x14ac:dyDescent="0.2">
      <c r="A15" s="20" t="s">
        <v>81</v>
      </c>
      <c r="B15" s="43">
        <v>6454698.2400000002</v>
      </c>
      <c r="U15" s="329"/>
      <c r="V15" s="329">
        <v>6023220</v>
      </c>
      <c r="W15" s="329" t="s">
        <v>225</v>
      </c>
    </row>
    <row r="16" spans="1:23" x14ac:dyDescent="0.2">
      <c r="A16" s="20" t="s">
        <v>31</v>
      </c>
      <c r="B16" s="43">
        <v>5155549</v>
      </c>
      <c r="U16" s="329"/>
      <c r="V16" s="329">
        <v>6023400</v>
      </c>
      <c r="W16" s="329" t="s">
        <v>226</v>
      </c>
    </row>
    <row r="17" spans="1:23" x14ac:dyDescent="0.2">
      <c r="A17" s="20" t="s">
        <v>32</v>
      </c>
      <c r="B17" s="43">
        <v>4974446</v>
      </c>
      <c r="U17" s="331"/>
      <c r="V17" s="329"/>
      <c r="W17" s="329"/>
    </row>
    <row r="18" spans="1:23" x14ac:dyDescent="0.2">
      <c r="A18" s="20" t="s">
        <v>33</v>
      </c>
      <c r="B18" s="43">
        <v>4675160</v>
      </c>
    </row>
    <row r="19" spans="1:23" ht="13.5" customHeight="1" x14ac:dyDescent="0.2">
      <c r="A19" s="20" t="s">
        <v>67</v>
      </c>
      <c r="B19" s="43">
        <v>3917066</v>
      </c>
    </row>
    <row r="20" spans="1:23" x14ac:dyDescent="0.2">
      <c r="A20" s="20" t="s">
        <v>44</v>
      </c>
      <c r="B20" s="43">
        <v>3800000</v>
      </c>
    </row>
    <row r="21" spans="1:23" ht="13.5" thickBot="1" x14ac:dyDescent="0.25">
      <c r="A21" s="20" t="s">
        <v>82</v>
      </c>
      <c r="B21" s="43">
        <v>3210663.82</v>
      </c>
    </row>
    <row r="22" spans="1:23" ht="13.5" hidden="1" customHeight="1" x14ac:dyDescent="0.2">
      <c r="A22" s="62" t="s">
        <v>19</v>
      </c>
      <c r="B22" s="55">
        <v>2505131</v>
      </c>
    </row>
    <row r="23" spans="1:23" ht="13.5" hidden="1" customHeight="1" x14ac:dyDescent="0.2">
      <c r="A23" s="63" t="s">
        <v>68</v>
      </c>
      <c r="B23" s="55">
        <v>2424688</v>
      </c>
    </row>
    <row r="24" spans="1:23" ht="13.5" hidden="1" customHeight="1" x14ac:dyDescent="0.2">
      <c r="A24" s="63" t="s">
        <v>58</v>
      </c>
      <c r="B24" s="55">
        <v>2411601</v>
      </c>
    </row>
    <row r="25" spans="1:23" ht="13.5" hidden="1" thickBot="1" x14ac:dyDescent="0.25">
      <c r="A25" s="63" t="s">
        <v>69</v>
      </c>
      <c r="B25" s="55">
        <v>2380734</v>
      </c>
    </row>
    <row r="26" spans="1:23" ht="13.5" hidden="1" thickBot="1" x14ac:dyDescent="0.25">
      <c r="A26" s="63" t="s">
        <v>57</v>
      </c>
      <c r="B26" s="55">
        <v>2312699</v>
      </c>
    </row>
    <row r="27" spans="1:23" ht="13.5" hidden="1" thickBot="1" x14ac:dyDescent="0.25">
      <c r="A27" s="63" t="s">
        <v>34</v>
      </c>
      <c r="B27" s="55">
        <v>2231700</v>
      </c>
    </row>
    <row r="28" spans="1:23" ht="13.5" hidden="1" customHeight="1" x14ac:dyDescent="0.2">
      <c r="A28" s="64" t="s">
        <v>92</v>
      </c>
      <c r="B28" s="55">
        <v>2177429</v>
      </c>
    </row>
    <row r="29" spans="1:23" ht="13.5" hidden="1" customHeight="1" x14ac:dyDescent="0.2">
      <c r="A29" s="62" t="s">
        <v>20</v>
      </c>
      <c r="B29" s="55">
        <v>2131366</v>
      </c>
    </row>
    <row r="30" spans="1:23" ht="13.5" hidden="1" customHeight="1" x14ac:dyDescent="0.2">
      <c r="A30" s="65" t="s">
        <v>93</v>
      </c>
      <c r="B30" s="55">
        <v>2040357</v>
      </c>
    </row>
    <row r="31" spans="1:23" ht="13.5" hidden="1" customHeight="1" x14ac:dyDescent="0.2">
      <c r="A31" s="63" t="s">
        <v>83</v>
      </c>
      <c r="B31" s="55">
        <v>1978224.54</v>
      </c>
    </row>
    <row r="32" spans="1:23" ht="13.5" hidden="1" customHeight="1" x14ac:dyDescent="0.2">
      <c r="A32" s="63" t="s">
        <v>70</v>
      </c>
      <c r="B32" s="55">
        <v>1822181</v>
      </c>
    </row>
    <row r="33" spans="1:2" ht="13.5" hidden="1" customHeight="1" x14ac:dyDescent="0.2">
      <c r="A33" s="62" t="s">
        <v>21</v>
      </c>
      <c r="B33" s="55">
        <v>1502126</v>
      </c>
    </row>
    <row r="34" spans="1:2" ht="13.5" hidden="1" customHeight="1" x14ac:dyDescent="0.2">
      <c r="A34" s="63" t="s">
        <v>59</v>
      </c>
      <c r="B34" s="55">
        <v>1482685</v>
      </c>
    </row>
    <row r="35" spans="1:2" ht="13.5" hidden="1" customHeight="1" x14ac:dyDescent="0.2">
      <c r="A35" s="63" t="s">
        <v>84</v>
      </c>
      <c r="B35" s="55">
        <v>1440259.3</v>
      </c>
    </row>
    <row r="36" spans="1:2" ht="13.5" hidden="1" customHeight="1" x14ac:dyDescent="0.2">
      <c r="A36" s="63" t="s">
        <v>71</v>
      </c>
      <c r="B36" s="55">
        <v>1426184</v>
      </c>
    </row>
    <row r="37" spans="1:2" ht="13.5" hidden="1" customHeight="1" x14ac:dyDescent="0.2">
      <c r="A37" s="62" t="s">
        <v>22</v>
      </c>
      <c r="B37" s="55">
        <v>1334156</v>
      </c>
    </row>
    <row r="38" spans="1:2" ht="13.5" hidden="1" customHeight="1" x14ac:dyDescent="0.2">
      <c r="A38" s="63" t="s">
        <v>85</v>
      </c>
      <c r="B38" s="55">
        <v>1321328.67</v>
      </c>
    </row>
    <row r="39" spans="1:2" ht="13.5" hidden="1" customHeight="1" x14ac:dyDescent="0.2">
      <c r="A39" s="65" t="s">
        <v>94</v>
      </c>
      <c r="B39" s="55">
        <v>1251494</v>
      </c>
    </row>
    <row r="40" spans="1:2" ht="13.5" hidden="1" customHeight="1" x14ac:dyDescent="0.2">
      <c r="A40" s="65" t="s">
        <v>95</v>
      </c>
      <c r="B40" s="55">
        <v>1216935</v>
      </c>
    </row>
    <row r="41" spans="1:2" ht="13.5" hidden="1" thickBot="1" x14ac:dyDescent="0.25">
      <c r="A41" s="63" t="s">
        <v>45</v>
      </c>
      <c r="B41" s="55">
        <v>1200000</v>
      </c>
    </row>
    <row r="42" spans="1:2" ht="13.5" hidden="1" customHeight="1" x14ac:dyDescent="0.2">
      <c r="A42" s="63" t="s">
        <v>86</v>
      </c>
      <c r="B42" s="55">
        <v>1189704.68</v>
      </c>
    </row>
    <row r="43" spans="1:2" ht="13.5" hidden="1" customHeight="1" x14ac:dyDescent="0.2">
      <c r="A43" s="65" t="s">
        <v>96</v>
      </c>
      <c r="B43" s="55">
        <v>1185912</v>
      </c>
    </row>
    <row r="44" spans="1:2" ht="13.5" hidden="1" customHeight="1" x14ac:dyDescent="0.2">
      <c r="A44" s="63" t="s">
        <v>72</v>
      </c>
      <c r="B44" s="55">
        <v>1090979</v>
      </c>
    </row>
    <row r="45" spans="1:2" ht="13.5" hidden="1" customHeight="1" x14ac:dyDescent="0.2">
      <c r="A45" s="66" t="s">
        <v>23</v>
      </c>
      <c r="B45" s="55">
        <v>1019740</v>
      </c>
    </row>
    <row r="46" spans="1:2" ht="13.5" hidden="1" customHeight="1" x14ac:dyDescent="0.2">
      <c r="A46" s="3" t="s">
        <v>24</v>
      </c>
      <c r="B46" s="55">
        <v>1008250</v>
      </c>
    </row>
    <row r="47" spans="1:2" ht="13.5" hidden="1" customHeight="1" x14ac:dyDescent="0.2">
      <c r="A47" s="63" t="s">
        <v>87</v>
      </c>
      <c r="B47" s="55">
        <v>1000395.35</v>
      </c>
    </row>
    <row r="48" spans="1:2" ht="13.5" hidden="1" customHeight="1" x14ac:dyDescent="0.2">
      <c r="A48" s="63" t="s">
        <v>63</v>
      </c>
      <c r="B48" s="55">
        <v>990653</v>
      </c>
    </row>
    <row r="49" spans="1:2" ht="13.5" hidden="1" customHeight="1" x14ac:dyDescent="0.2">
      <c r="A49" s="63" t="s">
        <v>46</v>
      </c>
      <c r="B49" s="55">
        <v>970000</v>
      </c>
    </row>
    <row r="50" spans="1:2" ht="13.5" hidden="1" customHeight="1" x14ac:dyDescent="0.2">
      <c r="A50" s="63" t="s">
        <v>88</v>
      </c>
      <c r="B50" s="55">
        <v>928630.75</v>
      </c>
    </row>
    <row r="51" spans="1:2" ht="13.5" hidden="1" customHeight="1" x14ac:dyDescent="0.2">
      <c r="A51" s="63" t="s">
        <v>89</v>
      </c>
      <c r="B51" s="55">
        <v>922226.05</v>
      </c>
    </row>
    <row r="52" spans="1:2" ht="13.5" hidden="1" customHeight="1" x14ac:dyDescent="0.2">
      <c r="A52" s="63" t="s">
        <v>73</v>
      </c>
      <c r="B52" s="55">
        <v>915790</v>
      </c>
    </row>
    <row r="53" spans="1:2" ht="13.5" hidden="1" customHeight="1" x14ac:dyDescent="0.2">
      <c r="A53" s="65" t="s">
        <v>97</v>
      </c>
      <c r="B53" s="55">
        <v>915366</v>
      </c>
    </row>
    <row r="54" spans="1:2" ht="13.5" hidden="1" customHeight="1" x14ac:dyDescent="0.2">
      <c r="A54" s="19" t="s">
        <v>25</v>
      </c>
      <c r="B54" s="55">
        <v>906776</v>
      </c>
    </row>
    <row r="55" spans="1:2" ht="13.5" hidden="1" customHeight="1" x14ac:dyDescent="0.2">
      <c r="A55" s="63" t="s">
        <v>61</v>
      </c>
      <c r="B55" s="55">
        <v>878697</v>
      </c>
    </row>
    <row r="56" spans="1:2" ht="13.5" hidden="1" customHeight="1" x14ac:dyDescent="0.2">
      <c r="A56" s="63" t="s">
        <v>90</v>
      </c>
      <c r="B56" s="55">
        <v>871980.67</v>
      </c>
    </row>
    <row r="57" spans="1:2" ht="13.5" hidden="1" thickBot="1" x14ac:dyDescent="0.25">
      <c r="A57" s="63" t="s">
        <v>35</v>
      </c>
      <c r="B57" s="55">
        <v>869182</v>
      </c>
    </row>
    <row r="58" spans="1:2" ht="13.5" hidden="1" customHeight="1" x14ac:dyDescent="0.2">
      <c r="A58" s="63" t="s">
        <v>60</v>
      </c>
      <c r="B58" s="55">
        <v>839776</v>
      </c>
    </row>
    <row r="59" spans="1:2" ht="13.5" hidden="1" customHeight="1" x14ac:dyDescent="0.2">
      <c r="A59" s="19" t="s">
        <v>26</v>
      </c>
      <c r="B59" s="55">
        <v>834011</v>
      </c>
    </row>
    <row r="60" spans="1:2" ht="13.5" hidden="1" customHeight="1" x14ac:dyDescent="0.2">
      <c r="A60" s="63" t="s">
        <v>36</v>
      </c>
      <c r="B60" s="56">
        <v>782979</v>
      </c>
    </row>
    <row r="61" spans="1:2" ht="13.5" hidden="1" customHeight="1" x14ac:dyDescent="0.2">
      <c r="A61" s="63" t="s">
        <v>37</v>
      </c>
      <c r="B61" s="56">
        <v>781467</v>
      </c>
    </row>
    <row r="62" spans="1:2" ht="13.5" hidden="1" customHeight="1" x14ac:dyDescent="0.2">
      <c r="A62" s="63" t="s">
        <v>62</v>
      </c>
      <c r="B62" s="55">
        <v>764968</v>
      </c>
    </row>
    <row r="63" spans="1:2" ht="13.5" hidden="1" customHeight="1" x14ac:dyDescent="0.2">
      <c r="A63" s="63" t="s">
        <v>47</v>
      </c>
      <c r="B63" s="55">
        <v>740000</v>
      </c>
    </row>
    <row r="64" spans="1:2" ht="13.5" hidden="1" customHeight="1" x14ac:dyDescent="0.2">
      <c r="A64" s="63" t="s">
        <v>74</v>
      </c>
      <c r="B64" s="55">
        <v>732150</v>
      </c>
    </row>
    <row r="65" spans="1:2" ht="13.5" hidden="1" customHeight="1" x14ac:dyDescent="0.2">
      <c r="A65" s="19" t="s">
        <v>27</v>
      </c>
      <c r="B65" s="55">
        <v>730977</v>
      </c>
    </row>
    <row r="66" spans="1:2" ht="13.5" hidden="1" customHeight="1" x14ac:dyDescent="0.2">
      <c r="A66" s="63" t="s">
        <v>75</v>
      </c>
      <c r="B66" s="55">
        <v>717040</v>
      </c>
    </row>
    <row r="67" spans="1:2" ht="13.5" hidden="1" customHeight="1" x14ac:dyDescent="0.2">
      <c r="A67" s="63" t="s">
        <v>64</v>
      </c>
      <c r="B67" s="55">
        <v>699671</v>
      </c>
    </row>
    <row r="68" spans="1:2" ht="13.5" hidden="1" customHeight="1" x14ac:dyDescent="0.2">
      <c r="A68" s="63" t="s">
        <v>91</v>
      </c>
      <c r="B68" s="55">
        <v>676897.88</v>
      </c>
    </row>
    <row r="69" spans="1:2" ht="13.5" hidden="1" customHeight="1" x14ac:dyDescent="0.2">
      <c r="A69" s="63" t="s">
        <v>76</v>
      </c>
      <c r="B69" s="55">
        <v>655566</v>
      </c>
    </row>
    <row r="70" spans="1:2" ht="13.5" hidden="1" customHeight="1" x14ac:dyDescent="0.2">
      <c r="A70" s="63" t="s">
        <v>66</v>
      </c>
      <c r="B70" s="55">
        <v>587460</v>
      </c>
    </row>
    <row r="71" spans="1:2" ht="13.5" hidden="1" customHeight="1" x14ac:dyDescent="0.2">
      <c r="A71" s="63" t="s">
        <v>38</v>
      </c>
      <c r="B71" s="56">
        <v>573475</v>
      </c>
    </row>
    <row r="72" spans="1:2" ht="13.5" hidden="1" customHeight="1" x14ac:dyDescent="0.2">
      <c r="A72" s="65" t="s">
        <v>98</v>
      </c>
      <c r="B72" s="57">
        <v>566805</v>
      </c>
    </row>
    <row r="73" spans="1:2" ht="13.5" hidden="1" thickBot="1" x14ac:dyDescent="0.25">
      <c r="A73" s="63" t="s">
        <v>77</v>
      </c>
      <c r="B73" s="55">
        <v>566687</v>
      </c>
    </row>
    <row r="74" spans="1:2" ht="13.5" hidden="1" customHeight="1" x14ac:dyDescent="0.2">
      <c r="A74" s="63" t="s">
        <v>65</v>
      </c>
      <c r="B74" s="55">
        <v>554833</v>
      </c>
    </row>
    <row r="75" spans="1:2" ht="13.5" hidden="1" customHeight="1" x14ac:dyDescent="0.2">
      <c r="A75" s="63" t="s">
        <v>39</v>
      </c>
      <c r="B75" s="56">
        <v>544989</v>
      </c>
    </row>
    <row r="76" spans="1:2" ht="13.5" hidden="1" customHeight="1" x14ac:dyDescent="0.2">
      <c r="A76" s="19" t="s">
        <v>28</v>
      </c>
      <c r="B76" s="55">
        <v>539441</v>
      </c>
    </row>
    <row r="77" spans="1:2" ht="13.5" hidden="1" customHeight="1" x14ac:dyDescent="0.2">
      <c r="A77" s="63" t="s">
        <v>40</v>
      </c>
      <c r="B77" s="56">
        <v>515405</v>
      </c>
    </row>
    <row r="78" spans="1:2" ht="13.5" hidden="1" customHeight="1" x14ac:dyDescent="0.2">
      <c r="A78" s="63" t="s">
        <v>60</v>
      </c>
      <c r="B78" s="55">
        <v>504522</v>
      </c>
    </row>
    <row r="79" spans="1:2" ht="13.5" hidden="1" customHeight="1" x14ac:dyDescent="0.2">
      <c r="A79" s="63" t="s">
        <v>48</v>
      </c>
      <c r="B79" s="55">
        <v>503000</v>
      </c>
    </row>
    <row r="80" spans="1:2" ht="13.5" hidden="1" customHeight="1" x14ac:dyDescent="0.2">
      <c r="A80" s="65" t="s">
        <v>99</v>
      </c>
      <c r="B80" s="57">
        <v>501830</v>
      </c>
    </row>
    <row r="81" spans="1:2" ht="13.5" hidden="1" customHeight="1" x14ac:dyDescent="0.2">
      <c r="A81" s="63" t="s">
        <v>49</v>
      </c>
      <c r="B81" s="55">
        <v>473000</v>
      </c>
    </row>
    <row r="82" spans="1:2" ht="13.5" hidden="1" customHeight="1" x14ac:dyDescent="0.2">
      <c r="A82" s="63" t="s">
        <v>50</v>
      </c>
      <c r="B82" s="55">
        <v>473000</v>
      </c>
    </row>
    <row r="83" spans="1:2" ht="13.5" hidden="1" customHeight="1" x14ac:dyDescent="0.2">
      <c r="A83" s="65" t="s">
        <v>100</v>
      </c>
      <c r="B83" s="57">
        <v>464750</v>
      </c>
    </row>
    <row r="84" spans="1:2" ht="13.5" hidden="1" customHeight="1" x14ac:dyDescent="0.2">
      <c r="A84" s="63" t="s">
        <v>78</v>
      </c>
      <c r="B84" s="55">
        <v>431879</v>
      </c>
    </row>
    <row r="85" spans="1:2" ht="13.5" hidden="1" customHeight="1" x14ac:dyDescent="0.2">
      <c r="A85" s="63" t="s">
        <v>51</v>
      </c>
      <c r="B85" s="55">
        <v>420000</v>
      </c>
    </row>
    <row r="86" spans="1:2" ht="13.5" hidden="1" customHeight="1" x14ac:dyDescent="0.2">
      <c r="A86" s="65" t="s">
        <v>101</v>
      </c>
      <c r="B86" s="57">
        <v>416412</v>
      </c>
    </row>
    <row r="87" spans="1:2" ht="13.5" hidden="1" customHeight="1" x14ac:dyDescent="0.2">
      <c r="A87" s="63" t="s">
        <v>52</v>
      </c>
      <c r="B87" s="55">
        <v>402000</v>
      </c>
    </row>
    <row r="88" spans="1:2" ht="13.5" hidden="1" customHeight="1" x14ac:dyDescent="0.2">
      <c r="A88" s="63" t="s">
        <v>41</v>
      </c>
      <c r="B88" s="56">
        <v>292767</v>
      </c>
    </row>
    <row r="89" spans="1:2" ht="13.5" hidden="1" thickBot="1" x14ac:dyDescent="0.25">
      <c r="A89" s="63" t="s">
        <v>53</v>
      </c>
      <c r="B89" s="55">
        <v>244000</v>
      </c>
    </row>
    <row r="90" spans="1:2" ht="13.5" hidden="1" thickBot="1" x14ac:dyDescent="0.25">
      <c r="A90" s="19" t="s">
        <v>29</v>
      </c>
      <c r="B90" s="55">
        <v>241505</v>
      </c>
    </row>
    <row r="91" spans="1:2" ht="13.5" hidden="1" thickBot="1" x14ac:dyDescent="0.25">
      <c r="A91" s="63" t="s">
        <v>42</v>
      </c>
      <c r="B91" s="55">
        <v>236918</v>
      </c>
    </row>
    <row r="92" spans="1:2" ht="13.5" hidden="1" thickBot="1" x14ac:dyDescent="0.25">
      <c r="A92" s="63" t="s">
        <v>54</v>
      </c>
      <c r="B92" s="55">
        <v>227000</v>
      </c>
    </row>
    <row r="93" spans="1:2" ht="13.5" hidden="1" thickBot="1" x14ac:dyDescent="0.25">
      <c r="A93" s="63" t="s">
        <v>55</v>
      </c>
      <c r="B93" s="55">
        <v>104906</v>
      </c>
    </row>
    <row r="94" spans="1:2" ht="13.5" hidden="1" thickBot="1" x14ac:dyDescent="0.25">
      <c r="A94" s="3"/>
      <c r="B94" s="58"/>
    </row>
    <row r="95" spans="1:2" ht="13.5" hidden="1" thickBot="1" x14ac:dyDescent="0.25">
      <c r="A95" s="67" t="s">
        <v>30</v>
      </c>
      <c r="B95" s="59"/>
    </row>
    <row r="96" spans="1:2" ht="13.5" hidden="1" thickBot="1" x14ac:dyDescent="0.25">
      <c r="A96" s="68" t="s">
        <v>15</v>
      </c>
      <c r="B96" s="60"/>
    </row>
    <row r="97" spans="1:2" ht="13.5" hidden="1" thickBot="1" x14ac:dyDescent="0.25">
      <c r="A97" s="3"/>
      <c r="B97" s="58"/>
    </row>
    <row r="98" spans="1:2" ht="13.5" hidden="1" thickBot="1" x14ac:dyDescent="0.25">
      <c r="A98" s="67" t="s">
        <v>43</v>
      </c>
      <c r="B98" s="59"/>
    </row>
    <row r="99" spans="1:2" ht="26.25" hidden="1" thickBot="1" x14ac:dyDescent="0.25">
      <c r="A99" s="69" t="s">
        <v>15</v>
      </c>
      <c r="B99" s="61"/>
    </row>
    <row r="100" spans="1:2" ht="13.5" hidden="1" thickBot="1" x14ac:dyDescent="0.25">
      <c r="A100" s="3"/>
      <c r="B100" s="58"/>
    </row>
    <row r="101" spans="1:2" ht="13.5" hidden="1" thickBot="1" x14ac:dyDescent="0.25">
      <c r="A101" s="67" t="s">
        <v>5</v>
      </c>
      <c r="B101" s="59"/>
    </row>
    <row r="102" spans="1:2" ht="26.25" hidden="1" thickBot="1" x14ac:dyDescent="0.25">
      <c r="A102" s="69" t="s">
        <v>15</v>
      </c>
      <c r="B102" s="61"/>
    </row>
    <row r="103" spans="1:2" ht="13.5" hidden="1" customHeight="1" x14ac:dyDescent="0.2">
      <c r="A103" s="3"/>
      <c r="B103" s="58"/>
    </row>
    <row r="104" spans="1:2" ht="13.5" hidden="1" thickBot="1" x14ac:dyDescent="0.25">
      <c r="A104" s="67" t="s">
        <v>6</v>
      </c>
      <c r="B104" s="59"/>
    </row>
    <row r="105" spans="1:2" ht="26.25" hidden="1" thickBot="1" x14ac:dyDescent="0.25">
      <c r="A105" s="69" t="s">
        <v>15</v>
      </c>
      <c r="B105" s="61"/>
    </row>
    <row r="106" spans="1:2" ht="13.5" hidden="1" thickBot="1" x14ac:dyDescent="0.25">
      <c r="A106" s="3"/>
      <c r="B106" s="58"/>
    </row>
    <row r="107" spans="1:2" ht="13.5" hidden="1" thickBot="1" x14ac:dyDescent="0.25">
      <c r="A107" s="67" t="s">
        <v>3</v>
      </c>
      <c r="B107" s="59"/>
    </row>
    <row r="108" spans="1:2" ht="26.25" hidden="1" thickBot="1" x14ac:dyDescent="0.25">
      <c r="A108" s="69" t="s">
        <v>15</v>
      </c>
      <c r="B108" s="61"/>
    </row>
    <row r="109" spans="1:2" ht="13.5" hidden="1" thickBot="1" x14ac:dyDescent="0.25">
      <c r="A109" s="3"/>
      <c r="B109" s="58"/>
    </row>
    <row r="110" spans="1:2" ht="13.5" hidden="1" thickBot="1" x14ac:dyDescent="0.25">
      <c r="A110" s="67" t="s">
        <v>14</v>
      </c>
      <c r="B110" s="59"/>
    </row>
    <row r="111" spans="1:2" ht="26.25" hidden="1" thickBot="1" x14ac:dyDescent="0.25">
      <c r="A111" s="69" t="s">
        <v>79</v>
      </c>
      <c r="B111" s="61"/>
    </row>
    <row r="112" spans="1:2" ht="13.5" hidden="1" thickBot="1" x14ac:dyDescent="0.25">
      <c r="A112" s="3"/>
      <c r="B112" s="58"/>
    </row>
    <row r="113" spans="1:2" ht="13.5" hidden="1" thickBot="1" x14ac:dyDescent="0.25">
      <c r="A113" s="67" t="s">
        <v>2</v>
      </c>
      <c r="B113" s="59"/>
    </row>
    <row r="114" spans="1:2" ht="25.5" hidden="1" customHeight="1" x14ac:dyDescent="0.2">
      <c r="A114" s="69" t="s">
        <v>15</v>
      </c>
      <c r="B114" s="61"/>
    </row>
    <row r="115" spans="1:2" ht="21" hidden="1" customHeight="1" thickBot="1" x14ac:dyDescent="0.25">
      <c r="A115" s="6"/>
      <c r="B115" s="72"/>
    </row>
    <row r="116" spans="1:2" ht="13.5" thickBot="1" x14ac:dyDescent="0.25">
      <c r="A116" s="53" t="s">
        <v>163</v>
      </c>
      <c r="B116" s="54">
        <f>SUM(B12:B21)</f>
        <v>198936585.56</v>
      </c>
    </row>
    <row r="117" spans="1:2" ht="18.75" customHeight="1" thickBot="1" x14ac:dyDescent="0.25"/>
    <row r="118" spans="1:2" x14ac:dyDescent="0.2">
      <c r="A118" s="44" t="s">
        <v>12</v>
      </c>
      <c r="B118" s="45">
        <v>499600327.09000003</v>
      </c>
    </row>
    <row r="119" spans="1:2" ht="25.5" x14ac:dyDescent="0.2">
      <c r="A119" s="47" t="s">
        <v>165</v>
      </c>
      <c r="B119" s="46">
        <f>B12/B118</f>
        <v>0.28495558505579999</v>
      </c>
    </row>
    <row r="120" spans="1:2" ht="25.5" x14ac:dyDescent="0.2">
      <c r="A120" s="47" t="s">
        <v>164</v>
      </c>
      <c r="B120" s="46">
        <f>B12/B116</f>
        <v>0.71562454487318283</v>
      </c>
    </row>
    <row r="121" spans="1:2" ht="26.25" thickBot="1" x14ac:dyDescent="0.25">
      <c r="A121" s="5" t="s">
        <v>166</v>
      </c>
      <c r="B121" s="52">
        <f>B116/B118</f>
        <v>0.39819146380214993</v>
      </c>
    </row>
    <row r="126" spans="1:2" x14ac:dyDescent="0.2">
      <c r="B126" s="40"/>
    </row>
    <row r="129" spans="2:2" x14ac:dyDescent="0.2">
      <c r="B129" s="8" t="s">
        <v>176</v>
      </c>
    </row>
  </sheetData>
  <mergeCells count="1">
    <mergeCell ref="A10:B10"/>
  </mergeCells>
  <pageMargins left="0.7" right="0.7" top="0.78740157499999996" bottom="0.78740157499999996" header="0.3" footer="0.3"/>
  <pageSetup paperSize="9" orientation="portrait" r:id="rId1"/>
  <customProperties>
    <customPr name="_pios_id" r:id="rId2"/>
  </customProperties>
  <ignoredErrors>
    <ignoredError sqref="B116" formulaRange="1"/>
  </ignoredErrors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List3">
    <tabColor rgb="FFFFFF99"/>
  </sheetPr>
  <dimension ref="A1:N18"/>
  <sheetViews>
    <sheetView topLeftCell="K1" zoomScale="70" zoomScaleNormal="70" workbookViewId="0">
      <selection activeCell="M4" sqref="M4:M5"/>
    </sheetView>
  </sheetViews>
  <sheetFormatPr defaultRowHeight="12.75" x14ac:dyDescent="0.2"/>
  <cols>
    <col min="1" max="1" width="17.5" customWidth="1"/>
    <col min="2" max="8" width="15.625" customWidth="1"/>
    <col min="9" max="9" width="13.875" bestFit="1" customWidth="1"/>
    <col min="10" max="10" width="53.875" customWidth="1"/>
    <col min="11" max="11" width="51.25" customWidth="1"/>
    <col min="12" max="12" width="87.375" customWidth="1"/>
    <col min="13" max="13" width="187.875" customWidth="1"/>
  </cols>
  <sheetData>
    <row r="1" spans="1:14" ht="18.75" customHeight="1" thickBot="1" x14ac:dyDescent="0.25">
      <c r="A1" s="339" t="s">
        <v>10</v>
      </c>
      <c r="B1" s="340"/>
      <c r="C1" s="340"/>
      <c r="D1" s="340"/>
      <c r="E1" s="340"/>
      <c r="F1" s="340"/>
      <c r="G1" s="340"/>
      <c r="H1" s="341"/>
    </row>
    <row r="2" spans="1:14" ht="13.5" thickBot="1" x14ac:dyDescent="0.25">
      <c r="A2" s="81" t="s">
        <v>0</v>
      </c>
      <c r="B2" s="243" t="s">
        <v>1</v>
      </c>
      <c r="C2" s="233" t="s">
        <v>2</v>
      </c>
      <c r="D2" s="233" t="s">
        <v>13</v>
      </c>
      <c r="E2" s="233" t="s">
        <v>4</v>
      </c>
      <c r="F2" s="233" t="s">
        <v>5</v>
      </c>
      <c r="G2" s="82" t="s">
        <v>7</v>
      </c>
      <c r="H2" s="234" t="s">
        <v>9</v>
      </c>
      <c r="J2" s="330" t="s">
        <v>214</v>
      </c>
      <c r="M2" s="330" t="s">
        <v>224</v>
      </c>
    </row>
    <row r="3" spans="1:14" x14ac:dyDescent="0.2">
      <c r="A3" s="290">
        <v>2019</v>
      </c>
      <c r="B3" s="281">
        <v>27125013</v>
      </c>
      <c r="C3" s="38">
        <v>23726850</v>
      </c>
      <c r="D3" s="239">
        <v>44203163.779999897</v>
      </c>
      <c r="E3" s="38">
        <v>219780877.56</v>
      </c>
      <c r="F3" s="240">
        <v>17500188.399999999</v>
      </c>
      <c r="G3" s="241">
        <f>C14-B14</f>
        <v>39639820</v>
      </c>
      <c r="H3" s="242">
        <f>SUM(B3:G3)</f>
        <v>371975912.73999989</v>
      </c>
      <c r="J3" s="329" t="s">
        <v>215</v>
      </c>
      <c r="K3" s="329" t="s">
        <v>219</v>
      </c>
      <c r="L3" s="329"/>
      <c r="M3" s="94"/>
      <c r="N3" s="94"/>
    </row>
    <row r="4" spans="1:14" x14ac:dyDescent="0.2">
      <c r="A4" s="156">
        <v>2020</v>
      </c>
      <c r="B4" s="155">
        <v>27261804</v>
      </c>
      <c r="C4" s="37">
        <v>23909888</v>
      </c>
      <c r="D4" s="154">
        <v>45232220.609999895</v>
      </c>
      <c r="E4" s="37">
        <v>177947866.30999997</v>
      </c>
      <c r="F4" s="113">
        <v>17928067.859999999</v>
      </c>
      <c r="G4" s="216">
        <f>C15-B15</f>
        <v>41726991</v>
      </c>
      <c r="H4" s="217">
        <f>SUM(B4:G4)</f>
        <v>334006837.77999985</v>
      </c>
      <c r="J4" s="329" t="s">
        <v>222</v>
      </c>
      <c r="K4" s="329">
        <v>6023200</v>
      </c>
      <c r="L4" s="329" t="s">
        <v>223</v>
      </c>
    </row>
    <row r="5" spans="1:14" x14ac:dyDescent="0.2">
      <c r="A5" s="291" t="s">
        <v>204</v>
      </c>
      <c r="B5" s="209">
        <v>9965115</v>
      </c>
      <c r="C5" s="114">
        <v>8512011.7200000007</v>
      </c>
      <c r="D5" s="154">
        <v>14142856.369999999</v>
      </c>
      <c r="E5" s="114">
        <v>50609436.340000004</v>
      </c>
      <c r="F5" s="173">
        <v>6831700</v>
      </c>
      <c r="G5" s="216">
        <v>12397627</v>
      </c>
      <c r="H5" s="217">
        <f>SUM(B5:G5)</f>
        <v>102458746.43000001</v>
      </c>
      <c r="J5" s="329"/>
      <c r="K5" s="329">
        <v>6023220</v>
      </c>
      <c r="L5" s="329" t="s">
        <v>225</v>
      </c>
    </row>
    <row r="6" spans="1:14" x14ac:dyDescent="0.2">
      <c r="A6" s="291" t="s">
        <v>205</v>
      </c>
      <c r="B6" s="155">
        <v>16509723</v>
      </c>
      <c r="C6" s="37">
        <v>14454175.029999999</v>
      </c>
      <c r="D6" s="154">
        <f>D5+12050019.3</f>
        <v>26192875.670000002</v>
      </c>
      <c r="E6" s="37">
        <f>41817524.49+E5</f>
        <v>92426960.830000013</v>
      </c>
      <c r="F6" s="37">
        <v>10061774</v>
      </c>
      <c r="G6" s="222">
        <v>23286809</v>
      </c>
      <c r="H6" s="217">
        <f>SUM(B6:G6)</f>
        <v>182932317.53000003</v>
      </c>
      <c r="J6" s="329"/>
      <c r="K6" s="329">
        <v>6023400</v>
      </c>
      <c r="L6" s="329" t="s">
        <v>226</v>
      </c>
      <c r="M6" s="207"/>
    </row>
    <row r="7" spans="1:14" x14ac:dyDescent="0.2">
      <c r="A7" s="291" t="s">
        <v>206</v>
      </c>
      <c r="B7" s="155"/>
      <c r="C7" s="37"/>
      <c r="D7" s="154"/>
      <c r="E7" s="37"/>
      <c r="F7" s="37"/>
      <c r="G7" s="222"/>
      <c r="H7" s="217"/>
    </row>
    <row r="8" spans="1:14" x14ac:dyDescent="0.2">
      <c r="A8" s="291" t="s">
        <v>207</v>
      </c>
      <c r="B8" s="155"/>
      <c r="C8" s="37"/>
      <c r="D8" s="154"/>
      <c r="E8" s="37"/>
      <c r="F8" s="37"/>
      <c r="G8" s="222"/>
      <c r="H8" s="217"/>
      <c r="J8" s="331" t="s">
        <v>233</v>
      </c>
      <c r="K8" s="331" t="s">
        <v>234</v>
      </c>
    </row>
    <row r="9" spans="1:14" ht="13.5" thickBot="1" x14ac:dyDescent="0.25">
      <c r="A9" s="29" t="s">
        <v>179</v>
      </c>
      <c r="B9" s="289">
        <v>27139217</v>
      </c>
      <c r="C9" s="202">
        <v>23900000</v>
      </c>
      <c r="D9" s="212">
        <v>49854580</v>
      </c>
      <c r="E9" s="202">
        <v>185376458</v>
      </c>
      <c r="F9" s="213">
        <v>16621800</v>
      </c>
      <c r="G9" s="226">
        <f>C17-B16</f>
        <v>44977554</v>
      </c>
      <c r="H9" s="218">
        <f>SUM(B9:G9)</f>
        <v>347869609</v>
      </c>
      <c r="J9" s="331" t="s">
        <v>232</v>
      </c>
      <c r="K9" s="329"/>
    </row>
    <row r="11" spans="1:14" hidden="1" x14ac:dyDescent="0.2">
      <c r="A11" s="4" t="s">
        <v>200</v>
      </c>
      <c r="B11" s="4" t="s">
        <v>146</v>
      </c>
      <c r="C11" s="37" t="s">
        <v>194</v>
      </c>
      <c r="E11" s="206"/>
      <c r="F11" s="206"/>
      <c r="G11" s="206"/>
      <c r="H11" s="206"/>
    </row>
    <row r="12" spans="1:14" hidden="1" x14ac:dyDescent="0.2">
      <c r="A12" s="236" t="s">
        <v>190</v>
      </c>
      <c r="B12" s="114">
        <f>B6-B5</f>
        <v>6544608</v>
      </c>
      <c r="C12" s="114">
        <f t="shared" ref="C12:H12" si="0">C6-C5</f>
        <v>5942163.3099999987</v>
      </c>
      <c r="D12" s="39">
        <f t="shared" si="0"/>
        <v>12050019.300000003</v>
      </c>
      <c r="E12" s="39">
        <f t="shared" si="0"/>
        <v>41817524.49000001</v>
      </c>
      <c r="F12" s="39">
        <f t="shared" si="0"/>
        <v>3230074</v>
      </c>
      <c r="G12" s="39">
        <f t="shared" si="0"/>
        <v>10889182</v>
      </c>
      <c r="H12" s="39">
        <f t="shared" si="0"/>
        <v>80473571.100000024</v>
      </c>
      <c r="I12" s="205">
        <f>H5-H12</f>
        <v>21985175.329999983</v>
      </c>
    </row>
    <row r="13" spans="1:14" hidden="1" x14ac:dyDescent="0.2">
      <c r="A13" s="236" t="s">
        <v>189</v>
      </c>
      <c r="B13" s="237">
        <f>-100%+ B12/B5</f>
        <v>-0.34324812107035396</v>
      </c>
      <c r="C13" s="237">
        <f t="shared" ref="C13:H13" si="1">-100%+ C12/C5</f>
        <v>-0.30190846706212027</v>
      </c>
      <c r="D13" s="48">
        <f t="shared" si="1"/>
        <v>-0.14797838677336417</v>
      </c>
      <c r="E13" s="48">
        <f t="shared" si="1"/>
        <v>-0.17372080160970216</v>
      </c>
      <c r="F13" s="48">
        <f t="shared" si="1"/>
        <v>-0.52719323155290776</v>
      </c>
      <c r="G13" s="48">
        <f t="shared" si="1"/>
        <v>-0.12167207482528708</v>
      </c>
      <c r="H13" s="48">
        <f t="shared" si="1"/>
        <v>-0.2145758765945891</v>
      </c>
    </row>
    <row r="14" spans="1:14" hidden="1" x14ac:dyDescent="0.2">
      <c r="A14" s="238">
        <v>2019</v>
      </c>
      <c r="B14" s="37">
        <v>8383295</v>
      </c>
      <c r="C14" s="37">
        <v>48023115</v>
      </c>
      <c r="D14" t="s">
        <v>200</v>
      </c>
      <c r="E14" s="206" t="s">
        <v>195</v>
      </c>
    </row>
    <row r="15" spans="1:14" hidden="1" x14ac:dyDescent="0.2">
      <c r="A15" s="238">
        <v>2020</v>
      </c>
      <c r="B15" s="37">
        <v>8125428</v>
      </c>
      <c r="C15" s="37">
        <v>49852419</v>
      </c>
      <c r="D15" t="s">
        <v>202</v>
      </c>
      <c r="E15" t="s">
        <v>203</v>
      </c>
    </row>
    <row r="16" spans="1:14" hidden="1" x14ac:dyDescent="0.2">
      <c r="A16" s="238">
        <v>2021</v>
      </c>
      <c r="B16" s="37">
        <v>7822446</v>
      </c>
      <c r="C16" s="37">
        <v>51155953</v>
      </c>
      <c r="D16" s="39"/>
    </row>
    <row r="17" spans="1:3" hidden="1" x14ac:dyDescent="0.2">
      <c r="A17" s="4" t="s">
        <v>193</v>
      </c>
      <c r="B17" s="37"/>
      <c r="C17" s="37">
        <v>52800000</v>
      </c>
    </row>
    <row r="18" spans="1:3" x14ac:dyDescent="0.2">
      <c r="A18" t="s">
        <v>208</v>
      </c>
    </row>
  </sheetData>
  <mergeCells count="1">
    <mergeCell ref="A1:H1"/>
  </mergeCells>
  <pageMargins left="0.7" right="0.7" top="0.78740157499999996" bottom="0.78740157499999996" header="0.3" footer="0.3"/>
  <pageSetup paperSize="9" orientation="portrait" r:id="rId1"/>
  <customProperties>
    <customPr name="_pios_id" r:id="rId2"/>
  </customProperties>
  <ignoredErrors>
    <ignoredError sqref="H3:H4" formulaRange="1"/>
  </ignoredErrors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List4">
    <tabColor rgb="FFFFFF99"/>
  </sheetPr>
  <dimension ref="A1:H93"/>
  <sheetViews>
    <sheetView zoomScaleNormal="100" workbookViewId="0">
      <selection activeCell="H20" sqref="H20"/>
    </sheetView>
  </sheetViews>
  <sheetFormatPr defaultRowHeight="12.75" x14ac:dyDescent="0.2"/>
  <cols>
    <col min="1" max="1" width="24.125" style="41" customWidth="1"/>
    <col min="2" max="2" width="16.125" style="41" bestFit="1" customWidth="1"/>
    <col min="3" max="3" width="9" style="41"/>
    <col min="4" max="4" width="15.25" style="41" hidden="1" customWidth="1"/>
    <col min="5" max="5" width="19.125" customWidth="1"/>
    <col min="6" max="6" width="40.75" customWidth="1"/>
    <col min="7" max="7" width="14.5" customWidth="1"/>
    <col min="8" max="8" width="60.25" customWidth="1"/>
  </cols>
  <sheetData>
    <row r="1" spans="1:8" ht="13.5" thickBot="1" x14ac:dyDescent="0.25"/>
    <row r="2" spans="1:8" ht="13.5" thickBot="1" x14ac:dyDescent="0.25">
      <c r="A2" s="343" t="s">
        <v>7</v>
      </c>
      <c r="B2" s="344"/>
      <c r="D2" s="133"/>
      <c r="E2" s="18"/>
    </row>
    <row r="3" spans="1:8" ht="13.5" thickBot="1" x14ac:dyDescent="0.25">
      <c r="A3" s="337" t="s">
        <v>178</v>
      </c>
      <c r="B3" s="342"/>
      <c r="D3" s="133" t="s">
        <v>105</v>
      </c>
      <c r="E3" s="18"/>
      <c r="F3" s="330" t="s">
        <v>214</v>
      </c>
    </row>
    <row r="4" spans="1:8" ht="13.5" thickBot="1" x14ac:dyDescent="0.25">
      <c r="A4" s="85" t="s">
        <v>102</v>
      </c>
      <c r="B4" s="73" t="s">
        <v>103</v>
      </c>
      <c r="D4" s="133" t="s">
        <v>115</v>
      </c>
      <c r="E4" s="18"/>
      <c r="F4" s="329" t="s">
        <v>215</v>
      </c>
      <c r="G4" s="329" t="s">
        <v>219</v>
      </c>
      <c r="H4" s="97"/>
    </row>
    <row r="5" spans="1:8" ht="25.5" x14ac:dyDescent="0.2">
      <c r="A5" s="134" t="s">
        <v>104</v>
      </c>
      <c r="B5" s="135">
        <v>5640036</v>
      </c>
      <c r="D5" s="136" t="s">
        <v>108</v>
      </c>
      <c r="E5" s="18"/>
      <c r="F5" s="329" t="s">
        <v>222</v>
      </c>
      <c r="G5" s="329">
        <v>6023200</v>
      </c>
      <c r="H5" s="329" t="s">
        <v>223</v>
      </c>
    </row>
    <row r="6" spans="1:8" ht="25.5" x14ac:dyDescent="0.2">
      <c r="A6" s="137" t="s">
        <v>105</v>
      </c>
      <c r="B6" s="138">
        <v>5367150</v>
      </c>
      <c r="D6" s="136" t="s">
        <v>129</v>
      </c>
      <c r="E6" s="18"/>
      <c r="F6" s="329"/>
      <c r="G6" s="329">
        <v>6023220</v>
      </c>
      <c r="H6" s="329" t="s">
        <v>225</v>
      </c>
    </row>
    <row r="7" spans="1:8" ht="25.5" x14ac:dyDescent="0.2">
      <c r="A7" s="139" t="s">
        <v>106</v>
      </c>
      <c r="B7" s="138">
        <v>4866900</v>
      </c>
      <c r="D7" s="136" t="s">
        <v>125</v>
      </c>
      <c r="E7" s="18"/>
      <c r="F7" s="329"/>
      <c r="G7" s="329">
        <v>6023400</v>
      </c>
      <c r="H7" s="329" t="s">
        <v>226</v>
      </c>
    </row>
    <row r="8" spans="1:8" ht="25.5" x14ac:dyDescent="0.2">
      <c r="A8" s="139" t="s">
        <v>107</v>
      </c>
      <c r="B8" s="138">
        <v>1910182</v>
      </c>
      <c r="D8" s="136" t="s">
        <v>116</v>
      </c>
      <c r="E8" s="18"/>
      <c r="F8" s="331" t="s">
        <v>235</v>
      </c>
      <c r="G8" s="331"/>
      <c r="H8" s="331"/>
    </row>
    <row r="9" spans="1:8" ht="25.5" x14ac:dyDescent="0.2">
      <c r="A9" s="139" t="s">
        <v>108</v>
      </c>
      <c r="B9" s="138">
        <v>1259756</v>
      </c>
      <c r="D9" s="140" t="s">
        <v>124</v>
      </c>
      <c r="E9" s="18"/>
    </row>
    <row r="10" spans="1:8" ht="25.5" x14ac:dyDescent="0.2">
      <c r="A10" s="139" t="s">
        <v>109</v>
      </c>
      <c r="B10" s="138">
        <v>873518</v>
      </c>
    </row>
    <row r="11" spans="1:8" ht="25.5" x14ac:dyDescent="0.2">
      <c r="A11" s="139" t="s">
        <v>110</v>
      </c>
      <c r="B11" s="138">
        <v>585965</v>
      </c>
    </row>
    <row r="12" spans="1:8" ht="25.5" x14ac:dyDescent="0.2">
      <c r="A12" s="139" t="s">
        <v>111</v>
      </c>
      <c r="B12" s="138">
        <v>508325</v>
      </c>
    </row>
    <row r="13" spans="1:8" x14ac:dyDescent="0.2">
      <c r="A13" s="74" t="s">
        <v>112</v>
      </c>
      <c r="B13" s="138">
        <v>504500</v>
      </c>
    </row>
    <row r="14" spans="1:8" x14ac:dyDescent="0.2">
      <c r="A14" s="74" t="s">
        <v>113</v>
      </c>
      <c r="B14" s="138">
        <v>477694</v>
      </c>
    </row>
    <row r="15" spans="1:8" ht="20.25" customHeight="1" thickBot="1" x14ac:dyDescent="0.25">
      <c r="A15" s="141" t="s">
        <v>114</v>
      </c>
      <c r="B15" s="142">
        <f>SUM(B5:B14)</f>
        <v>21994026</v>
      </c>
    </row>
    <row r="16" spans="1:8" ht="13.5" thickBot="1" x14ac:dyDescent="0.25"/>
    <row r="17" spans="1:3" ht="13.5" thickBot="1" x14ac:dyDescent="0.25">
      <c r="A17" s="345" t="s">
        <v>1</v>
      </c>
      <c r="B17" s="346"/>
    </row>
    <row r="18" spans="1:3" ht="13.5" thickBot="1" x14ac:dyDescent="0.25">
      <c r="A18" s="337" t="s">
        <v>178</v>
      </c>
      <c r="B18" s="342"/>
    </row>
    <row r="19" spans="1:3" ht="13.5" thickBot="1" x14ac:dyDescent="0.25">
      <c r="A19" s="143" t="s">
        <v>102</v>
      </c>
      <c r="B19" s="144" t="s">
        <v>103</v>
      </c>
    </row>
    <row r="20" spans="1:3" x14ac:dyDescent="0.2">
      <c r="A20" s="145" t="s">
        <v>105</v>
      </c>
      <c r="B20" s="135">
        <v>5455894</v>
      </c>
    </row>
    <row r="21" spans="1:3" ht="25.5" x14ac:dyDescent="0.2">
      <c r="A21" s="63" t="s">
        <v>108</v>
      </c>
      <c r="B21" s="138">
        <v>3611367</v>
      </c>
    </row>
    <row r="22" spans="1:3" x14ac:dyDescent="0.2">
      <c r="A22" s="63" t="s">
        <v>115</v>
      </c>
      <c r="B22" s="138">
        <v>1510651</v>
      </c>
    </row>
    <row r="23" spans="1:3" x14ac:dyDescent="0.2">
      <c r="A23" s="63" t="s">
        <v>116</v>
      </c>
      <c r="B23" s="138">
        <v>1117693</v>
      </c>
    </row>
    <row r="24" spans="1:3" ht="25.5" x14ac:dyDescent="0.2">
      <c r="A24" s="63" t="s">
        <v>117</v>
      </c>
      <c r="B24" s="138">
        <v>789531</v>
      </c>
    </row>
    <row r="25" spans="1:3" x14ac:dyDescent="0.2">
      <c r="A25" s="63" t="s">
        <v>118</v>
      </c>
      <c r="B25" s="138">
        <v>532749</v>
      </c>
    </row>
    <row r="26" spans="1:3" ht="25.5" x14ac:dyDescent="0.2">
      <c r="A26" s="63" t="s">
        <v>177</v>
      </c>
      <c r="B26" s="138">
        <v>500523</v>
      </c>
    </row>
    <row r="27" spans="1:3" x14ac:dyDescent="0.2">
      <c r="A27" s="63" t="s">
        <v>119</v>
      </c>
      <c r="B27" s="138">
        <v>390352</v>
      </c>
    </row>
    <row r="28" spans="1:3" x14ac:dyDescent="0.2">
      <c r="A28" s="63" t="s">
        <v>120</v>
      </c>
      <c r="B28" s="138">
        <v>273957</v>
      </c>
    </row>
    <row r="29" spans="1:3" x14ac:dyDescent="0.2">
      <c r="A29" s="63" t="s">
        <v>121</v>
      </c>
      <c r="B29" s="138">
        <v>267117</v>
      </c>
    </row>
    <row r="30" spans="1:3" ht="20.25" customHeight="1" thickBot="1" x14ac:dyDescent="0.25">
      <c r="A30" s="146" t="s">
        <v>114</v>
      </c>
      <c r="B30" s="142">
        <f>SUM(B20:B29)</f>
        <v>14449834</v>
      </c>
    </row>
    <row r="31" spans="1:3" ht="13.5" thickBot="1" x14ac:dyDescent="0.25"/>
    <row r="32" spans="1:3" ht="13.5" thickBot="1" x14ac:dyDescent="0.25">
      <c r="A32" s="343" t="s">
        <v>5</v>
      </c>
      <c r="B32" s="344"/>
      <c r="C32" s="94" t="s">
        <v>191</v>
      </c>
    </row>
    <row r="33" spans="1:2" ht="13.5" thickBot="1" x14ac:dyDescent="0.25">
      <c r="A33" s="337" t="s">
        <v>178</v>
      </c>
      <c r="B33" s="342"/>
    </row>
    <row r="34" spans="1:2" ht="13.5" thickBot="1" x14ac:dyDescent="0.25">
      <c r="A34" s="147" t="s">
        <v>102</v>
      </c>
      <c r="B34" s="148" t="s">
        <v>103</v>
      </c>
    </row>
    <row r="35" spans="1:2" x14ac:dyDescent="0.2">
      <c r="A35" s="88" t="s">
        <v>105</v>
      </c>
      <c r="B35" s="135">
        <v>3891512</v>
      </c>
    </row>
    <row r="36" spans="1:2" ht="25.5" x14ac:dyDescent="0.2">
      <c r="A36" s="63" t="s">
        <v>108</v>
      </c>
      <c r="B36" s="138">
        <v>1769644</v>
      </c>
    </row>
    <row r="37" spans="1:2" x14ac:dyDescent="0.2">
      <c r="A37" s="63" t="s">
        <v>116</v>
      </c>
      <c r="B37" s="138">
        <v>1623000</v>
      </c>
    </row>
    <row r="38" spans="1:2" x14ac:dyDescent="0.2">
      <c r="A38" s="63" t="s">
        <v>171</v>
      </c>
      <c r="B38" s="138">
        <v>375342</v>
      </c>
    </row>
    <row r="39" spans="1:2" x14ac:dyDescent="0.2">
      <c r="A39" s="63" t="s">
        <v>115</v>
      </c>
      <c r="B39" s="138">
        <v>366543</v>
      </c>
    </row>
    <row r="40" spans="1:2" x14ac:dyDescent="0.2">
      <c r="A40" s="63" t="s">
        <v>170</v>
      </c>
      <c r="B40" s="138">
        <v>310035</v>
      </c>
    </row>
    <row r="41" spans="1:2" x14ac:dyDescent="0.2">
      <c r="A41" s="63" t="s">
        <v>169</v>
      </c>
      <c r="B41" s="138">
        <v>148389</v>
      </c>
    </row>
    <row r="42" spans="1:2" x14ac:dyDescent="0.2">
      <c r="A42" s="63" t="s">
        <v>172</v>
      </c>
      <c r="B42" s="138">
        <v>124732</v>
      </c>
    </row>
    <row r="43" spans="1:2" x14ac:dyDescent="0.2">
      <c r="A43" s="63" t="s">
        <v>173</v>
      </c>
      <c r="B43" s="138">
        <v>119346</v>
      </c>
    </row>
    <row r="44" spans="1:2" ht="15" customHeight="1" x14ac:dyDescent="0.2">
      <c r="A44" s="63" t="s">
        <v>174</v>
      </c>
      <c r="B44" s="138">
        <v>97534</v>
      </c>
    </row>
    <row r="45" spans="1:2" ht="21.75" customHeight="1" thickBot="1" x14ac:dyDescent="0.25">
      <c r="A45" s="146" t="s">
        <v>114</v>
      </c>
      <c r="B45" s="142">
        <f>SUM(B35:B44)</f>
        <v>8826077</v>
      </c>
    </row>
    <row r="47" spans="1:2" ht="13.5" thickBot="1" x14ac:dyDescent="0.25"/>
    <row r="48" spans="1:2" ht="13.5" thickBot="1" x14ac:dyDescent="0.25">
      <c r="A48" s="343" t="s">
        <v>13</v>
      </c>
      <c r="B48" s="344"/>
    </row>
    <row r="49" spans="1:2" ht="13.5" thickBot="1" x14ac:dyDescent="0.25">
      <c r="A49" s="337" t="s">
        <v>178</v>
      </c>
      <c r="B49" s="342"/>
    </row>
    <row r="50" spans="1:2" ht="13.5" thickBot="1" x14ac:dyDescent="0.25">
      <c r="A50" s="147" t="s">
        <v>102</v>
      </c>
      <c r="B50" s="148" t="s">
        <v>103</v>
      </c>
    </row>
    <row r="51" spans="1:2" x14ac:dyDescent="0.2">
      <c r="A51" s="88" t="s">
        <v>105</v>
      </c>
      <c r="B51" s="115">
        <v>8666665</v>
      </c>
    </row>
    <row r="52" spans="1:2" ht="25.5" x14ac:dyDescent="0.2">
      <c r="A52" s="63" t="s">
        <v>108</v>
      </c>
      <c r="B52" s="115">
        <v>5714971</v>
      </c>
    </row>
    <row r="53" spans="1:2" ht="25.5" x14ac:dyDescent="0.2">
      <c r="A53" s="63" t="s">
        <v>122</v>
      </c>
      <c r="B53" s="115">
        <v>2100000</v>
      </c>
    </row>
    <row r="54" spans="1:2" x14ac:dyDescent="0.2">
      <c r="A54" s="63" t="s">
        <v>115</v>
      </c>
      <c r="B54" s="115">
        <v>1801261</v>
      </c>
    </row>
    <row r="55" spans="1:2" x14ac:dyDescent="0.2">
      <c r="A55" s="63" t="s">
        <v>125</v>
      </c>
      <c r="B55" s="115">
        <v>1015529</v>
      </c>
    </row>
    <row r="56" spans="1:2" x14ac:dyDescent="0.2">
      <c r="A56" s="63" t="s">
        <v>123</v>
      </c>
      <c r="B56" s="115">
        <v>969680</v>
      </c>
    </row>
    <row r="57" spans="1:2" ht="25.5" x14ac:dyDescent="0.2">
      <c r="A57" s="63" t="s">
        <v>126</v>
      </c>
      <c r="B57" s="115">
        <v>729908</v>
      </c>
    </row>
    <row r="58" spans="1:2" x14ac:dyDescent="0.2">
      <c r="A58" s="63" t="s">
        <v>127</v>
      </c>
      <c r="B58" s="115">
        <v>627687</v>
      </c>
    </row>
    <row r="59" spans="1:2" x14ac:dyDescent="0.2">
      <c r="A59" s="63" t="s">
        <v>128</v>
      </c>
      <c r="B59" s="115">
        <v>439062</v>
      </c>
    </row>
    <row r="60" spans="1:2" ht="13.5" thickBot="1" x14ac:dyDescent="0.25">
      <c r="A60" s="116" t="s">
        <v>124</v>
      </c>
      <c r="B60" s="117">
        <v>430733</v>
      </c>
    </row>
    <row r="61" spans="1:2" ht="21.75" customHeight="1" thickBot="1" x14ac:dyDescent="0.25">
      <c r="A61" s="118" t="s">
        <v>114</v>
      </c>
      <c r="B61" s="119">
        <f>SUM(B51:B60)</f>
        <v>22495496</v>
      </c>
    </row>
    <row r="62" spans="1:2" ht="13.5" thickBot="1" x14ac:dyDescent="0.25"/>
    <row r="63" spans="1:2" ht="13.5" thickBot="1" x14ac:dyDescent="0.25">
      <c r="A63" s="343" t="s">
        <v>14</v>
      </c>
      <c r="B63" s="344"/>
    </row>
    <row r="64" spans="1:2" ht="13.5" thickBot="1" x14ac:dyDescent="0.25">
      <c r="A64" s="337" t="s">
        <v>178</v>
      </c>
      <c r="B64" s="342"/>
    </row>
    <row r="65" spans="1:2" ht="13.5" thickBot="1" x14ac:dyDescent="0.25">
      <c r="A65" s="149" t="s">
        <v>102</v>
      </c>
      <c r="B65" s="150" t="s">
        <v>103</v>
      </c>
    </row>
    <row r="66" spans="1:2" ht="25.5" x14ac:dyDescent="0.2">
      <c r="A66" s="88" t="s">
        <v>108</v>
      </c>
      <c r="B66" s="135">
        <v>43071141.82</v>
      </c>
    </row>
    <row r="67" spans="1:2" x14ac:dyDescent="0.2">
      <c r="A67" s="63" t="s">
        <v>130</v>
      </c>
      <c r="B67" s="138">
        <v>9601200</v>
      </c>
    </row>
    <row r="68" spans="1:2" x14ac:dyDescent="0.2">
      <c r="A68" s="63" t="s">
        <v>131</v>
      </c>
      <c r="B68" s="138">
        <v>8079827.1600000001</v>
      </c>
    </row>
    <row r="69" spans="1:2" x14ac:dyDescent="0.2">
      <c r="A69" s="63" t="s">
        <v>105</v>
      </c>
      <c r="B69" s="138">
        <v>6076264.9500000002</v>
      </c>
    </row>
    <row r="70" spans="1:2" x14ac:dyDescent="0.2">
      <c r="A70" s="63" t="s">
        <v>125</v>
      </c>
      <c r="B70" s="138">
        <v>6032435.25</v>
      </c>
    </row>
    <row r="71" spans="1:2" x14ac:dyDescent="0.2">
      <c r="A71" s="63" t="s">
        <v>132</v>
      </c>
      <c r="B71" s="138">
        <v>5643127.7199999997</v>
      </c>
    </row>
    <row r="72" spans="1:2" x14ac:dyDescent="0.2">
      <c r="A72" s="63" t="s">
        <v>124</v>
      </c>
      <c r="B72" s="138">
        <v>5637600</v>
      </c>
    </row>
    <row r="73" spans="1:2" x14ac:dyDescent="0.2">
      <c r="A73" s="63" t="s">
        <v>133</v>
      </c>
      <c r="B73" s="138">
        <v>3965342.4</v>
      </c>
    </row>
    <row r="74" spans="1:2" ht="25.5" x14ac:dyDescent="0.2">
      <c r="A74" s="63" t="s">
        <v>134</v>
      </c>
      <c r="B74" s="138">
        <v>3846421.12</v>
      </c>
    </row>
    <row r="75" spans="1:2" ht="25.5" x14ac:dyDescent="0.2">
      <c r="A75" s="63" t="s">
        <v>135</v>
      </c>
      <c r="B75" s="138">
        <v>3415658.24</v>
      </c>
    </row>
    <row r="76" spans="1:2" ht="18.75" customHeight="1" thickBot="1" x14ac:dyDescent="0.25">
      <c r="A76" s="146" t="s">
        <v>114</v>
      </c>
      <c r="B76" s="142">
        <f>SUM(B66:B75)</f>
        <v>95369018.660000011</v>
      </c>
    </row>
    <row r="77" spans="1:2" ht="13.5" thickBot="1" x14ac:dyDescent="0.25"/>
    <row r="78" spans="1:2" ht="13.5" thickBot="1" x14ac:dyDescent="0.25">
      <c r="A78" s="343" t="s">
        <v>2</v>
      </c>
      <c r="B78" s="344"/>
    </row>
    <row r="79" spans="1:2" ht="13.5" thickBot="1" x14ac:dyDescent="0.25">
      <c r="A79" s="337" t="s">
        <v>178</v>
      </c>
      <c r="B79" s="342"/>
    </row>
    <row r="80" spans="1:2" ht="13.5" thickBot="1" x14ac:dyDescent="0.25">
      <c r="A80" s="151" t="s">
        <v>102</v>
      </c>
      <c r="B80" s="152" t="s">
        <v>103</v>
      </c>
    </row>
    <row r="81" spans="1:2" x14ac:dyDescent="0.2">
      <c r="A81" s="88" t="s">
        <v>105</v>
      </c>
      <c r="B81" s="135">
        <v>4322752</v>
      </c>
    </row>
    <row r="82" spans="1:2" ht="25.5" x14ac:dyDescent="0.2">
      <c r="A82" s="63" t="s">
        <v>108</v>
      </c>
      <c r="B82" s="138">
        <v>1781800</v>
      </c>
    </row>
    <row r="83" spans="1:2" x14ac:dyDescent="0.2">
      <c r="A83" s="74" t="s">
        <v>116</v>
      </c>
      <c r="B83" s="138">
        <v>1085795</v>
      </c>
    </row>
    <row r="84" spans="1:2" ht="25.5" x14ac:dyDescent="0.2">
      <c r="A84" s="63" t="s">
        <v>136</v>
      </c>
      <c r="B84" s="138">
        <v>766089</v>
      </c>
    </row>
    <row r="85" spans="1:2" x14ac:dyDescent="0.2">
      <c r="A85" s="63" t="s">
        <v>137</v>
      </c>
      <c r="B85" s="138">
        <v>747238</v>
      </c>
    </row>
    <row r="86" spans="1:2" ht="25.5" x14ac:dyDescent="0.2">
      <c r="A86" s="63" t="s">
        <v>138</v>
      </c>
      <c r="B86" s="138">
        <v>649829</v>
      </c>
    </row>
    <row r="87" spans="1:2" ht="25.5" x14ac:dyDescent="0.2">
      <c r="A87" s="63" t="s">
        <v>139</v>
      </c>
      <c r="B87" s="138">
        <v>559327</v>
      </c>
    </row>
    <row r="88" spans="1:2" x14ac:dyDescent="0.2">
      <c r="A88" s="63" t="s">
        <v>140</v>
      </c>
      <c r="B88" s="138">
        <v>503559</v>
      </c>
    </row>
    <row r="89" spans="1:2" x14ac:dyDescent="0.2">
      <c r="A89" s="63" t="s">
        <v>115</v>
      </c>
      <c r="B89" s="138">
        <v>496782</v>
      </c>
    </row>
    <row r="90" spans="1:2" x14ac:dyDescent="0.2">
      <c r="A90" s="63" t="s">
        <v>141</v>
      </c>
      <c r="B90" s="138">
        <v>485962</v>
      </c>
    </row>
    <row r="91" spans="1:2" ht="19.5" customHeight="1" thickBot="1" x14ac:dyDescent="0.25">
      <c r="A91" s="146" t="s">
        <v>142</v>
      </c>
      <c r="B91" s="142">
        <f>SUM(B81:B90)</f>
        <v>11399133</v>
      </c>
    </row>
    <row r="93" spans="1:2" x14ac:dyDescent="0.2">
      <c r="B93" s="153"/>
    </row>
  </sheetData>
  <mergeCells count="12">
    <mergeCell ref="A32:B32"/>
    <mergeCell ref="A2:B2"/>
    <mergeCell ref="A17:B17"/>
    <mergeCell ref="A33:B33"/>
    <mergeCell ref="A3:B3"/>
    <mergeCell ref="A18:B18"/>
    <mergeCell ref="A49:B49"/>
    <mergeCell ref="A78:B78"/>
    <mergeCell ref="A79:B79"/>
    <mergeCell ref="A48:B48"/>
    <mergeCell ref="A63:B63"/>
    <mergeCell ref="A64:B64"/>
  </mergeCells>
  <pageMargins left="0.7" right="0.7" top="0.78740157499999996" bottom="0.78740157499999996" header="0.3" footer="0.3"/>
  <pageSetup paperSize="9" orientation="portrait" r:id="rId1"/>
  <customProperties>
    <customPr name="_pios_id" r:id="rId2"/>
  </customProperties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67" operator="containsText" id="{46D8C9E5-193C-4F79-AB0E-590F69C6387C}">
            <xm:f>NOT(ISERROR(SEARCH(#REF!,D8)))</xm:f>
            <xm:f>#REF!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14:cfRule type="containsText" priority="68" operator="containsText" id="{81D6387D-8342-4F8C-B191-2F54785CBD81}">
            <xm:f>NOT(ISERROR(SEARCH(#REF!,D8)))</xm:f>
            <xm:f>#REF!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14:cfRule type="containsText" priority="69" operator="containsText" id="{F552CDDB-6C49-4881-BF52-5D5F995696C4}">
            <xm:f>NOT(ISERROR(SEARCH(#REF!,D8)))</xm:f>
            <xm:f>#REF!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14:cfRule type="containsText" priority="70" operator="containsText" id="{009C4206-71B0-4ED4-AB81-B6EC886148CA}">
            <xm:f>NOT(ISERROR(SEARCH(#REF!,D8)))</xm:f>
            <xm:f>#REF!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14:cfRule type="containsText" priority="71" operator="containsText" id="{716AB7A9-5C59-4F1A-BF27-AD4C04961732}">
            <xm:f>NOT(ISERROR(SEARCH(#REF!,D8)))</xm:f>
            <xm:f>#REF!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14:cfRule type="containsText" priority="72" operator="containsText" id="{A79494B7-1CF2-4830-9A57-3FFFD5B61070}">
            <xm:f>NOT(ISERROR(SEARCH(#REF!,D8)))</xm:f>
            <xm:f>#REF!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D8:D9</xm:sqref>
        </x14:conditionalFormatting>
        <x14:conditionalFormatting xmlns:xm="http://schemas.microsoft.com/office/excel/2006/main">
          <x14:cfRule type="containsText" priority="73" operator="containsText" id="{40B1A1EE-3C6A-492C-BDA4-45B3B3EB10C1}">
            <xm:f>NOT(ISERROR(SEARCH($D$9,A1)))</xm:f>
            <xm:f>$D$9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14:cfRule type="containsText" priority="74" operator="containsText" id="{27BCD1BF-1D44-4DD7-929A-28FF7EA375A7}">
            <xm:f>NOT(ISERROR(SEARCH($D$7,A1)))</xm:f>
            <xm:f>$D$7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14:cfRule type="containsText" priority="75" operator="containsText" id="{B9DA28C5-1D95-4791-B56A-4C9E62A79D9D}">
            <xm:f>NOT(ISERROR(SEARCH($D$6,A1)))</xm:f>
            <xm:f>$D$6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14:cfRule type="containsText" priority="76" operator="containsText" id="{111E0651-F719-47DD-98E6-CE6969403690}">
            <xm:f>NOT(ISERROR(SEARCH($D$5,A1)))</xm:f>
            <xm:f>$D$5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14:cfRule type="containsText" priority="77" operator="containsText" id="{9CF1671D-5FF3-4AC4-8BE5-AC0D88EE38FF}">
            <xm:f>NOT(ISERROR(SEARCH($D$4,A1)))</xm:f>
            <xm:f>$D$4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14:cfRule type="containsText" priority="78" operator="containsText" id="{162450ED-59D0-42DF-BDC9-0A8AC8E2A7BD}">
            <xm:f>NOT(ISERROR(SEARCH($D$3,A1)))</xm:f>
            <xm:f>$D$3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A1:A17 A19:A32 A65:A78 A80:A1048576 A62:A63 A50 A34:A48</xm:sqref>
        </x14:conditionalFormatting>
        <x14:conditionalFormatting xmlns:xm="http://schemas.microsoft.com/office/excel/2006/main">
          <x14:cfRule type="containsText" priority="55" operator="containsText" id="{65CF3EC0-D8D7-4409-ACCA-65CABAB33737}">
            <xm:f>NOT(ISERROR(SEARCH($D$9,A18)))</xm:f>
            <xm:f>$D$9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14:cfRule type="containsText" priority="56" operator="containsText" id="{999AC2F1-BF2F-46FF-8CCD-44C2948BAB9A}">
            <xm:f>NOT(ISERROR(SEARCH($D$7,A18)))</xm:f>
            <xm:f>$D$7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14:cfRule type="containsText" priority="57" operator="containsText" id="{BB826D37-F146-468B-896A-15E0B056AAD9}">
            <xm:f>NOT(ISERROR(SEARCH($D$6,A18)))</xm:f>
            <xm:f>$D$6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14:cfRule type="containsText" priority="58" operator="containsText" id="{A5BC680A-2791-43CF-9973-C21BEC101519}">
            <xm:f>NOT(ISERROR(SEARCH($D$5,A18)))</xm:f>
            <xm:f>$D$5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14:cfRule type="containsText" priority="59" operator="containsText" id="{9D3C9972-D329-4856-BDA6-D9093DB990C9}">
            <xm:f>NOT(ISERROR(SEARCH($D$4,A18)))</xm:f>
            <xm:f>$D$4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14:cfRule type="containsText" priority="60" operator="containsText" id="{171D6B15-59CE-49E3-AF80-E8A2F3CC4564}">
            <xm:f>NOT(ISERROR(SEARCH($D$3,A18)))</xm:f>
            <xm:f>$D$3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A18</xm:sqref>
        </x14:conditionalFormatting>
        <x14:conditionalFormatting xmlns:xm="http://schemas.microsoft.com/office/excel/2006/main">
          <x14:cfRule type="containsText" priority="49" operator="containsText" id="{BF4994FE-4109-4B22-A5E0-80EE2066663C}">
            <xm:f>NOT(ISERROR(SEARCH($D$9,A33)))</xm:f>
            <xm:f>$D$9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14:cfRule type="containsText" priority="50" operator="containsText" id="{167466C0-E1CE-4874-A9EC-3E351786F636}">
            <xm:f>NOT(ISERROR(SEARCH($D$7,A33)))</xm:f>
            <xm:f>$D$7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14:cfRule type="containsText" priority="51" operator="containsText" id="{B1AD2053-2E7C-4D0B-9090-41D131A0A811}">
            <xm:f>NOT(ISERROR(SEARCH($D$6,A33)))</xm:f>
            <xm:f>$D$6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14:cfRule type="containsText" priority="52" operator="containsText" id="{4CC9206C-805F-4FDA-8E42-842FDD4DEB1C}">
            <xm:f>NOT(ISERROR(SEARCH($D$5,A33)))</xm:f>
            <xm:f>$D$5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14:cfRule type="containsText" priority="53" operator="containsText" id="{DA4EEC23-E652-47E6-A95B-9AFDE6E71CEE}">
            <xm:f>NOT(ISERROR(SEARCH($D$4,A33)))</xm:f>
            <xm:f>$D$4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14:cfRule type="containsText" priority="54" operator="containsText" id="{FFBF591D-A30F-4B55-9A40-F99E12487D20}">
            <xm:f>NOT(ISERROR(SEARCH($D$3,A33)))</xm:f>
            <xm:f>$D$3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A33</xm:sqref>
        </x14:conditionalFormatting>
        <x14:conditionalFormatting xmlns:xm="http://schemas.microsoft.com/office/excel/2006/main">
          <x14:cfRule type="containsText" priority="37" operator="containsText" id="{142EFE4F-C544-4A36-922C-E58C5097C0CD}">
            <xm:f>NOT(ISERROR(SEARCH($D$9,A49)))</xm:f>
            <xm:f>$D$9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14:cfRule type="containsText" priority="38" operator="containsText" id="{42493678-8060-4FC1-9B28-02897934F2C9}">
            <xm:f>NOT(ISERROR(SEARCH($D$7,A49)))</xm:f>
            <xm:f>$D$7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14:cfRule type="containsText" priority="39" operator="containsText" id="{FA148597-FC1C-4494-9DC8-A807D4EAC217}">
            <xm:f>NOT(ISERROR(SEARCH($D$6,A49)))</xm:f>
            <xm:f>$D$6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14:cfRule type="containsText" priority="40" operator="containsText" id="{C08E95F3-94CE-403C-A87F-FE72EF8175B7}">
            <xm:f>NOT(ISERROR(SEARCH($D$5,A49)))</xm:f>
            <xm:f>$D$5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14:cfRule type="containsText" priority="41" operator="containsText" id="{92B1868F-DC73-4FF4-8732-9EBFE3557042}">
            <xm:f>NOT(ISERROR(SEARCH($D$4,A49)))</xm:f>
            <xm:f>$D$4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14:cfRule type="containsText" priority="42" operator="containsText" id="{27E2EDDC-6768-49AB-B14E-F09260FB5041}">
            <xm:f>NOT(ISERROR(SEARCH($D$3,A49)))</xm:f>
            <xm:f>$D$3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A49</xm:sqref>
        </x14:conditionalFormatting>
        <x14:conditionalFormatting xmlns:xm="http://schemas.microsoft.com/office/excel/2006/main">
          <x14:cfRule type="containsText" priority="31" operator="containsText" id="{F48272A5-A593-45F3-A8A9-DA3F939B4E81}">
            <xm:f>NOT(ISERROR(SEARCH($D$9,A64)))</xm:f>
            <xm:f>$D$9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14:cfRule type="containsText" priority="32" operator="containsText" id="{0FA0B599-FD65-4750-AD86-14951EAF0BF5}">
            <xm:f>NOT(ISERROR(SEARCH($D$7,A64)))</xm:f>
            <xm:f>$D$7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14:cfRule type="containsText" priority="33" operator="containsText" id="{13B17117-7107-4502-B1B1-85FA720629E5}">
            <xm:f>NOT(ISERROR(SEARCH($D$6,A64)))</xm:f>
            <xm:f>$D$6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14:cfRule type="containsText" priority="34" operator="containsText" id="{6370A5B2-C033-48B4-B3D7-2E7EA10FB559}">
            <xm:f>NOT(ISERROR(SEARCH($D$5,A64)))</xm:f>
            <xm:f>$D$5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14:cfRule type="containsText" priority="35" operator="containsText" id="{25D68BF8-A121-465A-B997-5E37B33A572A}">
            <xm:f>NOT(ISERROR(SEARCH($D$4,A64)))</xm:f>
            <xm:f>$D$4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14:cfRule type="containsText" priority="36" operator="containsText" id="{7D5DB1F8-6E77-46EE-86F0-AB3D0A7F4084}">
            <xm:f>NOT(ISERROR(SEARCH($D$3,A64)))</xm:f>
            <xm:f>$D$3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A64</xm:sqref>
        </x14:conditionalFormatting>
        <x14:conditionalFormatting xmlns:xm="http://schemas.microsoft.com/office/excel/2006/main">
          <x14:cfRule type="containsText" priority="25" operator="containsText" id="{0AF98752-99DF-4D67-9487-6705EF33D25A}">
            <xm:f>NOT(ISERROR(SEARCH($D$9,A79)))</xm:f>
            <xm:f>$D$9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14:cfRule type="containsText" priority="26" operator="containsText" id="{A73E3246-5463-4155-BB7A-41E1A81F0E9F}">
            <xm:f>NOT(ISERROR(SEARCH($D$7,A79)))</xm:f>
            <xm:f>$D$7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14:cfRule type="containsText" priority="27" operator="containsText" id="{9DC00483-F114-47EA-A4A6-4DF30E8CD4FC}">
            <xm:f>NOT(ISERROR(SEARCH($D$6,A79)))</xm:f>
            <xm:f>$D$6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14:cfRule type="containsText" priority="28" operator="containsText" id="{F816AD66-587E-497C-9390-74E5B79AEE4A}">
            <xm:f>NOT(ISERROR(SEARCH($D$5,A79)))</xm:f>
            <xm:f>$D$5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14:cfRule type="containsText" priority="29" operator="containsText" id="{CEA00052-9D0D-43EC-85B5-965BDDEDACBA}">
            <xm:f>NOT(ISERROR(SEARCH($D$4,A79)))</xm:f>
            <xm:f>$D$4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14:cfRule type="containsText" priority="30" operator="containsText" id="{AAC93C76-BA4B-45DC-B9A6-55D9A6CDC1D4}">
            <xm:f>NOT(ISERROR(SEARCH($D$3,A79)))</xm:f>
            <xm:f>$D$3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A79</xm:sqref>
        </x14:conditionalFormatting>
        <x14:conditionalFormatting xmlns:xm="http://schemas.microsoft.com/office/excel/2006/main">
          <x14:cfRule type="containsText" priority="1" operator="containsText" id="{1E975833-91FD-437E-B404-FD8D3151D76B}">
            <xm:f>NOT(ISERROR(SEARCH($D$9,A51)))</xm:f>
            <xm:f>$D$9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14:cfRule type="containsText" priority="2" operator="containsText" id="{F252BF09-E841-4E5C-BF48-886D8B2AD5D1}">
            <xm:f>NOT(ISERROR(SEARCH($D$8,A51)))</xm:f>
            <xm:f>$D$8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14:cfRule type="containsText" priority="3" operator="containsText" id="{2498735A-B65C-476C-BC59-82921168957B}">
            <xm:f>NOT(ISERROR(SEARCH($D$7,A51)))</xm:f>
            <xm:f>$D$7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14:cfRule type="containsText" priority="4" operator="containsText" id="{A241DF8F-E227-4BB4-BEFC-ED023C5C7A98}">
            <xm:f>NOT(ISERROR(SEARCH($D$6,A51)))</xm:f>
            <xm:f>$D$6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14:cfRule type="containsText" priority="5" operator="containsText" id="{D7286958-BF3A-4A95-9691-5E28A89F3A18}">
            <xm:f>NOT(ISERROR(SEARCH($D$4,A51)))</xm:f>
            <xm:f>$D$4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14:cfRule type="containsText" priority="6" operator="containsText" id="{F7697399-26E3-4B60-B53A-C9D1BBCE0B6D}">
            <xm:f>NOT(ISERROR(SEARCH($D$3,A51)))</xm:f>
            <xm:f>$D$3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A51:A60</xm:sqref>
        </x14:conditionalFormatting>
      </x14:conditionalFormatting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List7">
    <tabColor rgb="FFFFFF99"/>
  </sheetPr>
  <dimension ref="A1:AQ66"/>
  <sheetViews>
    <sheetView topLeftCell="A10" zoomScale="90" zoomScaleNormal="90" workbookViewId="0">
      <selection activeCell="N35" sqref="N35"/>
    </sheetView>
  </sheetViews>
  <sheetFormatPr defaultRowHeight="12.75" x14ac:dyDescent="0.2"/>
  <cols>
    <col min="1" max="1" width="27.5" customWidth="1"/>
    <col min="2" max="2" width="13.625" customWidth="1"/>
    <col min="3" max="3" width="13.875" customWidth="1"/>
    <col min="4" max="4" width="15.25" customWidth="1"/>
    <col min="5" max="12" width="13.875" customWidth="1"/>
    <col min="13" max="13" width="55.875" customWidth="1"/>
    <col min="14" max="14" width="13.75" customWidth="1"/>
    <col min="15" max="15" width="51.375" customWidth="1"/>
    <col min="16" max="18" width="15.25" customWidth="1"/>
    <col min="19" max="19" width="13.875" customWidth="1"/>
    <col min="20" max="22" width="13.75" customWidth="1"/>
    <col min="23" max="25" width="15.25" customWidth="1"/>
    <col min="26" max="36" width="13.875" customWidth="1"/>
    <col min="37" max="39" width="13.875" bestFit="1" customWidth="1"/>
    <col min="40" max="40" width="15" customWidth="1"/>
    <col min="41" max="41" width="15.625" customWidth="1"/>
    <col min="42" max="42" width="13.125" customWidth="1"/>
    <col min="43" max="43" width="14.375" customWidth="1"/>
  </cols>
  <sheetData>
    <row r="1" spans="1:43" ht="25.5" customHeight="1" thickBot="1" x14ac:dyDescent="0.25">
      <c r="A1" s="347" t="s">
        <v>145</v>
      </c>
      <c r="B1" s="348"/>
      <c r="C1" s="348"/>
      <c r="D1" s="348"/>
      <c r="E1" s="348"/>
      <c r="F1" s="348"/>
      <c r="G1" s="348"/>
      <c r="H1" s="348"/>
      <c r="I1" s="348"/>
      <c r="J1" s="348"/>
      <c r="K1" s="348"/>
      <c r="L1" s="348"/>
      <c r="M1" s="348"/>
      <c r="N1" s="348"/>
      <c r="O1" s="348"/>
      <c r="P1" s="348"/>
      <c r="Q1" s="348"/>
      <c r="R1" s="348"/>
      <c r="S1" s="348"/>
      <c r="T1" s="348"/>
      <c r="U1" s="348"/>
      <c r="V1" s="348"/>
      <c r="W1" s="348"/>
      <c r="X1" s="348"/>
      <c r="Y1" s="348"/>
      <c r="Z1" s="348"/>
      <c r="AA1" s="348"/>
      <c r="AB1" s="348"/>
      <c r="AC1" s="348"/>
      <c r="AD1" s="348"/>
      <c r="AE1" s="348"/>
      <c r="AF1" s="348"/>
      <c r="AG1" s="348"/>
      <c r="AH1" s="348"/>
      <c r="AI1" s="348"/>
      <c r="AJ1" s="348"/>
      <c r="AK1" s="348"/>
      <c r="AL1" s="348"/>
      <c r="AM1" s="348"/>
      <c r="AN1" s="348"/>
      <c r="AO1" s="348"/>
      <c r="AP1" s="348"/>
      <c r="AQ1" s="349"/>
    </row>
    <row r="2" spans="1:43" ht="27.75" customHeight="1" thickBot="1" x14ac:dyDescent="0.25">
      <c r="A2" s="356" t="s">
        <v>146</v>
      </c>
      <c r="B2" s="358" t="s">
        <v>1</v>
      </c>
      <c r="C2" s="359"/>
      <c r="D2" s="359"/>
      <c r="E2" s="359"/>
      <c r="F2" s="359"/>
      <c r="G2" s="359"/>
      <c r="H2" s="360"/>
      <c r="I2" s="358" t="s">
        <v>2</v>
      </c>
      <c r="J2" s="359"/>
      <c r="K2" s="359"/>
      <c r="L2" s="359"/>
      <c r="M2" s="359"/>
      <c r="N2" s="359"/>
      <c r="O2" s="360"/>
      <c r="P2" s="358" t="s">
        <v>3</v>
      </c>
      <c r="Q2" s="359"/>
      <c r="R2" s="359"/>
      <c r="S2" s="359"/>
      <c r="T2" s="359"/>
      <c r="U2" s="359"/>
      <c r="V2" s="360"/>
      <c r="W2" s="358" t="s">
        <v>14</v>
      </c>
      <c r="X2" s="359"/>
      <c r="Y2" s="359"/>
      <c r="Z2" s="359"/>
      <c r="AA2" s="359"/>
      <c r="AB2" s="359"/>
      <c r="AC2" s="360"/>
      <c r="AD2" s="358" t="s">
        <v>153</v>
      </c>
      <c r="AE2" s="359"/>
      <c r="AF2" s="359"/>
      <c r="AG2" s="359"/>
      <c r="AH2" s="359"/>
      <c r="AI2" s="359"/>
      <c r="AJ2" s="360"/>
      <c r="AK2" s="350" t="s">
        <v>7</v>
      </c>
      <c r="AL2" s="351"/>
      <c r="AM2" s="351"/>
      <c r="AN2" s="351"/>
      <c r="AO2" s="351"/>
      <c r="AP2" s="351"/>
      <c r="AQ2" s="352"/>
    </row>
    <row r="3" spans="1:43" ht="18.75" customHeight="1" thickBot="1" x14ac:dyDescent="0.25">
      <c r="A3" s="357"/>
      <c r="B3" s="75">
        <v>2019</v>
      </c>
      <c r="C3" s="76">
        <v>2020</v>
      </c>
      <c r="D3" s="76">
        <v>2021</v>
      </c>
      <c r="E3" s="76" t="s">
        <v>204</v>
      </c>
      <c r="F3" s="76" t="s">
        <v>205</v>
      </c>
      <c r="G3" s="76" t="s">
        <v>206</v>
      </c>
      <c r="H3" s="95" t="s">
        <v>207</v>
      </c>
      <c r="I3" s="99">
        <v>2019</v>
      </c>
      <c r="J3" s="100">
        <v>2020</v>
      </c>
      <c r="K3" s="100">
        <v>2021</v>
      </c>
      <c r="L3" s="100" t="s">
        <v>204</v>
      </c>
      <c r="M3" s="100" t="s">
        <v>205</v>
      </c>
      <c r="N3" s="100" t="s">
        <v>206</v>
      </c>
      <c r="O3" s="174" t="s">
        <v>207</v>
      </c>
      <c r="P3" s="99">
        <v>2019</v>
      </c>
      <c r="Q3" s="100">
        <v>2020</v>
      </c>
      <c r="R3" s="100">
        <v>2021</v>
      </c>
      <c r="S3" s="100" t="s">
        <v>204</v>
      </c>
      <c r="T3" s="100" t="s">
        <v>205</v>
      </c>
      <c r="U3" s="100" t="s">
        <v>206</v>
      </c>
      <c r="V3" s="101" t="s">
        <v>207</v>
      </c>
      <c r="W3" s="102">
        <v>2019</v>
      </c>
      <c r="X3" s="100">
        <v>2020</v>
      </c>
      <c r="Y3" s="100">
        <v>2021</v>
      </c>
      <c r="Z3" s="100" t="s">
        <v>204</v>
      </c>
      <c r="AA3" s="100" t="s">
        <v>205</v>
      </c>
      <c r="AB3" s="100" t="s">
        <v>206</v>
      </c>
      <c r="AC3" s="174" t="s">
        <v>207</v>
      </c>
      <c r="AD3" s="75">
        <v>2019</v>
      </c>
      <c r="AE3" s="76">
        <v>2020</v>
      </c>
      <c r="AF3" s="76">
        <v>2021</v>
      </c>
      <c r="AG3" s="76" t="s">
        <v>204</v>
      </c>
      <c r="AH3" s="76" t="s">
        <v>205</v>
      </c>
      <c r="AI3" s="76" t="s">
        <v>206</v>
      </c>
      <c r="AJ3" s="95" t="s">
        <v>207</v>
      </c>
      <c r="AK3" s="75">
        <v>2019</v>
      </c>
      <c r="AL3" s="76">
        <v>2020</v>
      </c>
      <c r="AM3" s="76">
        <v>2021</v>
      </c>
      <c r="AN3" s="76" t="s">
        <v>204</v>
      </c>
      <c r="AO3" s="76" t="s">
        <v>205</v>
      </c>
      <c r="AP3" s="76" t="s">
        <v>206</v>
      </c>
      <c r="AQ3" s="304" t="s">
        <v>207</v>
      </c>
    </row>
    <row r="4" spans="1:43" x14ac:dyDescent="0.2">
      <c r="A4" s="104" t="s">
        <v>147</v>
      </c>
      <c r="B4" s="78">
        <v>8345164</v>
      </c>
      <c r="C4" s="77">
        <v>8090960</v>
      </c>
      <c r="D4" s="77">
        <v>8514139</v>
      </c>
      <c r="E4" s="77">
        <v>1973980.8099999998</v>
      </c>
      <c r="F4" s="266">
        <v>3944188.21</v>
      </c>
      <c r="G4" s="266"/>
      <c r="H4" s="203"/>
      <c r="I4" s="106">
        <v>5707499</v>
      </c>
      <c r="J4" s="105">
        <v>5118317</v>
      </c>
      <c r="K4" s="105">
        <v>4352882</v>
      </c>
      <c r="L4" s="105">
        <v>1174206.1499999999</v>
      </c>
      <c r="M4" s="105">
        <v>2187615</v>
      </c>
      <c r="N4" s="105"/>
      <c r="O4" s="262"/>
      <c r="P4" s="106">
        <v>9353494.3200000003</v>
      </c>
      <c r="Q4" s="105">
        <v>9218488.0199999996</v>
      </c>
      <c r="R4" s="105">
        <v>9350015.8499999903</v>
      </c>
      <c r="S4" s="105">
        <v>2275131.86</v>
      </c>
      <c r="T4" s="239">
        <f>S4+2271070.1</f>
        <v>4546201.96</v>
      </c>
      <c r="U4" s="239"/>
      <c r="V4" s="308"/>
      <c r="W4" s="301">
        <v>12948155.539999999</v>
      </c>
      <c r="X4" s="105">
        <v>13208900.390000001</v>
      </c>
      <c r="Y4" s="105">
        <v>13562248.710000001</v>
      </c>
      <c r="Z4" s="105">
        <v>3441433.15</v>
      </c>
      <c r="AA4" s="239">
        <f>3265338.55+Z4</f>
        <v>6706771.6999999993</v>
      </c>
      <c r="AB4" s="239"/>
      <c r="AC4" s="309"/>
      <c r="AD4" s="310">
        <v>3559703.32</v>
      </c>
      <c r="AE4" s="166">
        <v>3348515.29</v>
      </c>
      <c r="AF4" s="166">
        <v>3312496.72</v>
      </c>
      <c r="AG4" s="166">
        <v>847599</v>
      </c>
      <c r="AH4" s="166">
        <v>1693455.94</v>
      </c>
      <c r="AI4" s="166"/>
      <c r="AJ4" s="311"/>
      <c r="AK4" s="78">
        <v>7106553</v>
      </c>
      <c r="AL4" s="77">
        <v>6755163</v>
      </c>
      <c r="AM4" s="77">
        <v>6397972</v>
      </c>
      <c r="AN4" s="77">
        <v>1616735.83</v>
      </c>
      <c r="AO4" s="266">
        <v>3233247.91</v>
      </c>
      <c r="AP4" s="312"/>
      <c r="AQ4" s="313"/>
    </row>
    <row r="5" spans="1:43" x14ac:dyDescent="0.2">
      <c r="A5" s="104" t="s">
        <v>148</v>
      </c>
      <c r="B5" s="33">
        <v>1225778</v>
      </c>
      <c r="C5" s="34">
        <v>1306203</v>
      </c>
      <c r="D5" s="34">
        <v>1609472</v>
      </c>
      <c r="E5" s="34">
        <v>412635.97</v>
      </c>
      <c r="F5" s="154">
        <v>822760.92999999993</v>
      </c>
      <c r="G5" s="154"/>
      <c r="H5" s="227"/>
      <c r="I5" s="33">
        <v>1393216</v>
      </c>
      <c r="J5" s="34">
        <v>1407131</v>
      </c>
      <c r="K5" s="34">
        <v>1308024</v>
      </c>
      <c r="L5" s="34">
        <v>322341.15999999997</v>
      </c>
      <c r="M5" s="34">
        <v>635050.99</v>
      </c>
      <c r="N5" s="34"/>
      <c r="O5" s="263"/>
      <c r="P5" s="33">
        <v>2563532.04</v>
      </c>
      <c r="Q5" s="34">
        <v>2620379.9700000002</v>
      </c>
      <c r="R5" s="34">
        <v>2517949.37</v>
      </c>
      <c r="S5" s="34">
        <v>613237.66</v>
      </c>
      <c r="T5" s="154">
        <f>S5+613237.62</f>
        <v>1226475.28</v>
      </c>
      <c r="U5" s="154"/>
      <c r="V5" s="201"/>
      <c r="W5" s="302">
        <v>3627818.14</v>
      </c>
      <c r="X5" s="34">
        <v>3569543.55</v>
      </c>
      <c r="Y5" s="34">
        <v>3660882.32</v>
      </c>
      <c r="Z5" s="34">
        <v>957396.81</v>
      </c>
      <c r="AA5" s="154">
        <f>957396.81+Z5</f>
        <v>1914793.62</v>
      </c>
      <c r="AB5" s="154"/>
      <c r="AC5" s="227"/>
      <c r="AD5" s="221">
        <v>493820.9</v>
      </c>
      <c r="AE5" s="114">
        <v>455624.33</v>
      </c>
      <c r="AF5" s="114">
        <v>414145.4</v>
      </c>
      <c r="AG5" s="114">
        <v>118283</v>
      </c>
      <c r="AH5" s="114">
        <v>212832.86</v>
      </c>
      <c r="AI5" s="114"/>
      <c r="AJ5" s="267"/>
      <c r="AK5" s="33">
        <v>1238298</v>
      </c>
      <c r="AL5" s="34">
        <v>1262895</v>
      </c>
      <c r="AM5" s="34">
        <v>1280268</v>
      </c>
      <c r="AN5" s="34">
        <v>315813.96000000002</v>
      </c>
      <c r="AO5" s="154">
        <v>631627.92000000004</v>
      </c>
      <c r="AP5" s="4"/>
      <c r="AQ5" s="92"/>
    </row>
    <row r="6" spans="1:43" x14ac:dyDescent="0.2">
      <c r="A6" s="104" t="s">
        <v>149</v>
      </c>
      <c r="B6" s="33">
        <v>57031</v>
      </c>
      <c r="C6" s="34">
        <v>58628</v>
      </c>
      <c r="D6" s="34">
        <v>43346</v>
      </c>
      <c r="E6" s="34">
        <v>9022.02</v>
      </c>
      <c r="F6" s="154">
        <v>18044.02</v>
      </c>
      <c r="G6" s="154"/>
      <c r="H6" s="227"/>
      <c r="I6" s="33"/>
      <c r="J6" s="34"/>
      <c r="K6" s="34"/>
      <c r="L6" s="34"/>
      <c r="M6" s="4"/>
      <c r="N6" s="4"/>
      <c r="O6" s="264"/>
      <c r="P6" s="33">
        <v>418992.01</v>
      </c>
      <c r="Q6" s="34">
        <v>931303.6</v>
      </c>
      <c r="R6" s="34">
        <v>1034345.870000001</v>
      </c>
      <c r="S6" s="34">
        <v>270235.34999999998</v>
      </c>
      <c r="T6" s="154">
        <f>S6+269197.35</f>
        <v>539432.69999999995</v>
      </c>
      <c r="U6" s="154"/>
      <c r="V6" s="201"/>
      <c r="W6" s="302">
        <v>759325.4</v>
      </c>
      <c r="X6" s="34">
        <v>1179735.03</v>
      </c>
      <c r="Y6" s="34">
        <v>1443388.56</v>
      </c>
      <c r="Z6" s="34">
        <v>381689.4</v>
      </c>
      <c r="AA6" s="154">
        <f>381689.4+Z6</f>
        <v>763378.8</v>
      </c>
      <c r="AB6" s="154"/>
      <c r="AC6" s="227"/>
      <c r="AD6" s="221"/>
      <c r="AE6" s="114"/>
      <c r="AF6" s="114"/>
      <c r="AG6" s="114"/>
      <c r="AH6" s="34"/>
      <c r="AI6" s="34"/>
      <c r="AJ6" s="263"/>
      <c r="AK6" s="33">
        <v>38444</v>
      </c>
      <c r="AL6" s="34">
        <v>107370</v>
      </c>
      <c r="AM6" s="34">
        <v>144206</v>
      </c>
      <c r="AN6" s="34">
        <v>39743.699999999997</v>
      </c>
      <c r="AO6" s="154">
        <v>79487.399999999994</v>
      </c>
      <c r="AP6" s="4"/>
      <c r="AQ6" s="92"/>
    </row>
    <row r="7" spans="1:43" x14ac:dyDescent="0.2">
      <c r="A7" s="104" t="s">
        <v>150</v>
      </c>
      <c r="B7" s="33">
        <v>5365</v>
      </c>
      <c r="C7" s="34">
        <v>134258</v>
      </c>
      <c r="D7" s="34">
        <v>419509</v>
      </c>
      <c r="E7" s="34">
        <v>115564.12</v>
      </c>
      <c r="F7" s="154">
        <v>241514.74</v>
      </c>
      <c r="G7" s="154"/>
      <c r="H7" s="227"/>
      <c r="I7" s="35"/>
      <c r="J7" s="36"/>
      <c r="K7" s="36"/>
      <c r="L7" s="36"/>
      <c r="M7" s="36"/>
      <c r="N7" s="36"/>
      <c r="O7" s="107"/>
      <c r="P7" s="33">
        <v>79802.05</v>
      </c>
      <c r="Q7" s="34">
        <v>284485.98</v>
      </c>
      <c r="R7" s="34">
        <v>309661.06</v>
      </c>
      <c r="S7" s="34">
        <v>64892.24</v>
      </c>
      <c r="T7" s="154">
        <f>S7+64892.24</f>
        <v>129784.48</v>
      </c>
      <c r="U7" s="154"/>
      <c r="V7" s="201"/>
      <c r="W7" s="302">
        <v>2684</v>
      </c>
      <c r="X7" s="34">
        <v>31121.78</v>
      </c>
      <c r="Y7" s="34">
        <v>276347.55</v>
      </c>
      <c r="Z7" s="34">
        <v>79574.399999999994</v>
      </c>
      <c r="AA7" s="154">
        <f>80758.36+Z7</f>
        <v>160332.76</v>
      </c>
      <c r="AB7" s="154"/>
      <c r="AC7" s="227"/>
      <c r="AD7" s="221">
        <v>2443.83</v>
      </c>
      <c r="AE7" s="114">
        <v>28150.98</v>
      </c>
      <c r="AF7" s="114">
        <v>14863.04</v>
      </c>
      <c r="AG7" s="114">
        <v>1984</v>
      </c>
      <c r="AH7" s="154">
        <v>3969</v>
      </c>
      <c r="AI7" s="154"/>
      <c r="AJ7" s="227"/>
      <c r="AK7" s="35"/>
      <c r="AL7" s="36"/>
      <c r="AM7" s="36"/>
      <c r="AN7" s="176"/>
      <c r="AO7" s="4"/>
      <c r="AP7" s="4"/>
      <c r="AQ7" s="92"/>
    </row>
    <row r="8" spans="1:43" x14ac:dyDescent="0.2">
      <c r="A8" s="104" t="s">
        <v>151</v>
      </c>
      <c r="B8" s="33">
        <v>5794</v>
      </c>
      <c r="C8" s="34">
        <v>81037</v>
      </c>
      <c r="D8" s="34">
        <v>83630</v>
      </c>
      <c r="E8" s="34">
        <v>21701.879999999997</v>
      </c>
      <c r="F8" s="154">
        <v>43403.759999999995</v>
      </c>
      <c r="G8" s="154"/>
      <c r="H8" s="227"/>
      <c r="I8" s="35"/>
      <c r="J8" s="36"/>
      <c r="K8" s="36"/>
      <c r="L8" s="36"/>
      <c r="M8" s="36"/>
      <c r="N8" s="36"/>
      <c r="O8" s="107"/>
      <c r="P8" s="33">
        <v>46704.24</v>
      </c>
      <c r="Q8" s="34">
        <v>48012</v>
      </c>
      <c r="R8" s="34">
        <v>49548.36</v>
      </c>
      <c r="S8" s="34">
        <v>12857.79</v>
      </c>
      <c r="T8" s="154">
        <f>S8+12857.79</f>
        <v>25715.58</v>
      </c>
      <c r="U8" s="154"/>
      <c r="V8" s="201"/>
      <c r="W8" s="302">
        <v>414163.32</v>
      </c>
      <c r="X8" s="34">
        <v>425759.88</v>
      </c>
      <c r="Y8" s="34">
        <v>169897.03</v>
      </c>
      <c r="Z8" s="34">
        <v>43531.62</v>
      </c>
      <c r="AA8" s="154">
        <f>43531.62+Z8</f>
        <v>87063.24</v>
      </c>
      <c r="AB8" s="154"/>
      <c r="AC8" s="227"/>
      <c r="AD8" s="221"/>
      <c r="AE8" s="114"/>
      <c r="AF8" s="114"/>
      <c r="AG8" s="114"/>
      <c r="AH8" s="34"/>
      <c r="AI8" s="34"/>
      <c r="AJ8" s="263"/>
      <c r="AK8" s="35"/>
      <c r="AL8" s="36"/>
      <c r="AM8" s="36"/>
      <c r="AN8" s="177"/>
      <c r="AO8" s="4"/>
      <c r="AP8" s="4"/>
      <c r="AQ8" s="92"/>
    </row>
    <row r="9" spans="1:43" x14ac:dyDescent="0.2">
      <c r="A9" s="104" t="s">
        <v>152</v>
      </c>
      <c r="B9" s="33">
        <v>39923</v>
      </c>
      <c r="C9" s="34">
        <v>41040</v>
      </c>
      <c r="D9" s="34">
        <v>42354</v>
      </c>
      <c r="E9" s="34">
        <v>10990.89</v>
      </c>
      <c r="F9" s="154">
        <v>21981.78</v>
      </c>
      <c r="G9" s="154"/>
      <c r="H9" s="227"/>
      <c r="I9" s="33">
        <v>1485138</v>
      </c>
      <c r="J9" s="34">
        <v>778324</v>
      </c>
      <c r="K9" s="34">
        <v>895287</v>
      </c>
      <c r="L9" s="154">
        <v>244109.88</v>
      </c>
      <c r="M9" s="34">
        <v>488219.76</v>
      </c>
      <c r="N9" s="34"/>
      <c r="O9" s="263"/>
      <c r="P9" s="35"/>
      <c r="Q9" s="36"/>
      <c r="R9" s="36"/>
      <c r="S9" s="36"/>
      <c r="T9" s="36"/>
      <c r="U9" s="36"/>
      <c r="V9" s="305"/>
      <c r="W9" s="303"/>
      <c r="X9" s="36"/>
      <c r="Y9" s="36"/>
      <c r="Z9" s="36"/>
      <c r="AA9" s="36"/>
      <c r="AB9" s="36"/>
      <c r="AC9" s="107"/>
      <c r="AD9" s="221">
        <v>138801.88</v>
      </c>
      <c r="AE9" s="114">
        <v>141768.70000000001</v>
      </c>
      <c r="AF9" s="114">
        <v>142206.01</v>
      </c>
      <c r="AG9" s="114">
        <v>49068</v>
      </c>
      <c r="AH9" s="154">
        <v>75035</v>
      </c>
      <c r="AI9" s="154"/>
      <c r="AJ9" s="227"/>
      <c r="AK9" s="33"/>
      <c r="AL9" s="34"/>
      <c r="AM9" s="36"/>
      <c r="AN9" s="177"/>
      <c r="AO9" s="4"/>
      <c r="AP9" s="4"/>
      <c r="AQ9" s="92"/>
    </row>
    <row r="10" spans="1:43" x14ac:dyDescent="0.2">
      <c r="A10" s="104" t="s">
        <v>154</v>
      </c>
      <c r="B10" s="35"/>
      <c r="C10" s="36"/>
      <c r="D10" s="108">
        <v>14985</v>
      </c>
      <c r="E10" s="34">
        <v>15974.68</v>
      </c>
      <c r="F10" s="154">
        <v>30579.760000000002</v>
      </c>
      <c r="G10" s="154"/>
      <c r="H10" s="227"/>
      <c r="I10" s="35"/>
      <c r="J10" s="36"/>
      <c r="K10" s="36"/>
      <c r="L10" s="36"/>
      <c r="M10" s="36"/>
      <c r="N10" s="36"/>
      <c r="O10" s="107"/>
      <c r="P10" s="35"/>
      <c r="Q10" s="36"/>
      <c r="R10" s="36"/>
      <c r="S10" s="36"/>
      <c r="T10" s="36"/>
      <c r="U10" s="36"/>
      <c r="V10" s="305"/>
      <c r="W10" s="302">
        <v>545.79</v>
      </c>
      <c r="X10" s="34">
        <v>6939.48</v>
      </c>
      <c r="Y10" s="34">
        <v>8709.48</v>
      </c>
      <c r="Z10" s="34">
        <v>2260.08</v>
      </c>
      <c r="AA10" s="154">
        <f>3949.41+Z10</f>
        <v>6209.49</v>
      </c>
      <c r="AB10" s="154"/>
      <c r="AC10" s="227"/>
      <c r="AD10" s="33"/>
      <c r="AE10" s="34"/>
      <c r="AF10" s="34"/>
      <c r="AG10" s="34"/>
      <c r="AH10" s="34"/>
      <c r="AI10" s="34"/>
      <c r="AJ10" s="263"/>
      <c r="AK10" s="33"/>
      <c r="AL10" s="34"/>
      <c r="AM10" s="36"/>
      <c r="AN10" s="177"/>
      <c r="AO10" s="4"/>
      <c r="AP10" s="4"/>
      <c r="AQ10" s="92"/>
    </row>
    <row r="11" spans="1:43" x14ac:dyDescent="0.2">
      <c r="A11" s="157" t="s">
        <v>155</v>
      </c>
      <c r="B11" s="35"/>
      <c r="C11" s="36"/>
      <c r="D11" s="108">
        <v>26436</v>
      </c>
      <c r="E11" s="34">
        <v>6684.12</v>
      </c>
      <c r="F11" s="154">
        <v>13368.24</v>
      </c>
      <c r="G11" s="154"/>
      <c r="H11" s="227"/>
      <c r="I11" s="35"/>
      <c r="J11" s="36"/>
      <c r="K11" s="36"/>
      <c r="L11" s="36"/>
      <c r="M11" s="36"/>
      <c r="N11" s="36"/>
      <c r="O11" s="107"/>
      <c r="P11" s="35"/>
      <c r="Q11" s="36"/>
      <c r="R11" s="36"/>
      <c r="S11" s="36"/>
      <c r="T11" s="36"/>
      <c r="U11" s="36"/>
      <c r="V11" s="305"/>
      <c r="W11" s="303"/>
      <c r="X11" s="36"/>
      <c r="Y11" s="36"/>
      <c r="Z11" s="36"/>
      <c r="AA11" s="36"/>
      <c r="AB11" s="36"/>
      <c r="AC11" s="107"/>
      <c r="AD11" s="35"/>
      <c r="AE11" s="36"/>
      <c r="AF11" s="36"/>
      <c r="AG11" s="36"/>
      <c r="AH11" s="36"/>
      <c r="AI11" s="36"/>
      <c r="AJ11" s="107"/>
      <c r="AK11" s="35"/>
      <c r="AL11" s="36"/>
      <c r="AM11" s="36"/>
      <c r="AN11" s="177"/>
      <c r="AO11" s="4"/>
      <c r="AP11" s="4"/>
      <c r="AQ11" s="92"/>
    </row>
    <row r="12" spans="1:43" ht="25.5" x14ac:dyDescent="0.2">
      <c r="A12" s="157" t="s">
        <v>156</v>
      </c>
      <c r="B12" s="109">
        <v>4932</v>
      </c>
      <c r="C12" s="42">
        <v>5070</v>
      </c>
      <c r="D12" s="42">
        <v>6912</v>
      </c>
      <c r="E12" s="42">
        <v>2105.19</v>
      </c>
      <c r="F12" s="258">
        <v>4210.38</v>
      </c>
      <c r="G12" s="258"/>
      <c r="H12" s="259"/>
      <c r="I12" s="35"/>
      <c r="J12" s="36"/>
      <c r="K12" s="36"/>
      <c r="L12" s="36"/>
      <c r="M12" s="36"/>
      <c r="N12" s="36"/>
      <c r="O12" s="107"/>
      <c r="P12" s="35"/>
      <c r="Q12" s="36"/>
      <c r="R12" s="36"/>
      <c r="S12" s="36"/>
      <c r="T12" s="36"/>
      <c r="U12" s="36"/>
      <c r="V12" s="305"/>
      <c r="W12" s="303"/>
      <c r="X12" s="36"/>
      <c r="Y12" s="36"/>
      <c r="Z12" s="36"/>
      <c r="AA12" s="36"/>
      <c r="AB12" s="36"/>
      <c r="AC12" s="107"/>
      <c r="AD12" s="35"/>
      <c r="AE12" s="36"/>
      <c r="AF12" s="36"/>
      <c r="AG12" s="36"/>
      <c r="AH12" s="36"/>
      <c r="AI12" s="36"/>
      <c r="AJ12" s="107"/>
      <c r="AK12" s="35"/>
      <c r="AL12" s="36"/>
      <c r="AM12" s="36"/>
      <c r="AN12" s="177"/>
      <c r="AO12" s="4"/>
      <c r="AP12" s="4"/>
      <c r="AQ12" s="92"/>
    </row>
    <row r="13" spans="1:43" x14ac:dyDescent="0.2">
      <c r="A13" s="157" t="s">
        <v>157</v>
      </c>
      <c r="B13" s="35"/>
      <c r="C13" s="36"/>
      <c r="D13" s="36"/>
      <c r="E13" s="36"/>
      <c r="F13" s="36"/>
      <c r="G13" s="36"/>
      <c r="H13" s="107"/>
      <c r="I13" s="33">
        <v>165563</v>
      </c>
      <c r="J13" s="34">
        <v>243872</v>
      </c>
      <c r="K13" s="34">
        <v>258842</v>
      </c>
      <c r="L13" s="154">
        <v>67169.460000000006</v>
      </c>
      <c r="M13" s="34">
        <v>134338.92000000001</v>
      </c>
      <c r="N13" s="34"/>
      <c r="O13" s="263"/>
      <c r="P13" s="35"/>
      <c r="Q13" s="36"/>
      <c r="R13" s="36"/>
      <c r="S13" s="36"/>
      <c r="T13" s="36"/>
      <c r="U13" s="36"/>
      <c r="V13" s="305"/>
      <c r="W13" s="303"/>
      <c r="X13" s="36"/>
      <c r="Y13" s="36"/>
      <c r="Z13" s="36"/>
      <c r="AA13" s="36"/>
      <c r="AB13" s="36"/>
      <c r="AC13" s="107"/>
      <c r="AD13" s="35"/>
      <c r="AE13" s="36"/>
      <c r="AF13" s="36"/>
      <c r="AG13" s="36"/>
      <c r="AH13" s="36"/>
      <c r="AI13" s="36"/>
      <c r="AJ13" s="107"/>
      <c r="AK13" s="35"/>
      <c r="AL13" s="36"/>
      <c r="AM13" s="36"/>
      <c r="AN13" s="177"/>
      <c r="AO13" s="4"/>
      <c r="AP13" s="4"/>
      <c r="AQ13" s="92"/>
    </row>
    <row r="14" spans="1:43" x14ac:dyDescent="0.2">
      <c r="A14" s="158" t="s">
        <v>181</v>
      </c>
      <c r="B14" s="35"/>
      <c r="C14" s="36"/>
      <c r="D14" s="36"/>
      <c r="E14" s="36"/>
      <c r="F14" s="36"/>
      <c r="G14" s="36"/>
      <c r="H14" s="107"/>
      <c r="I14" s="33">
        <v>101641</v>
      </c>
      <c r="J14" s="34">
        <v>352099</v>
      </c>
      <c r="K14" s="34">
        <v>416511</v>
      </c>
      <c r="L14" s="34">
        <v>140019.69</v>
      </c>
      <c r="M14" s="34">
        <v>280039.38</v>
      </c>
      <c r="N14" s="34"/>
      <c r="O14" s="263"/>
      <c r="P14" s="35"/>
      <c r="Q14" s="36"/>
      <c r="R14" s="36"/>
      <c r="S14" s="36"/>
      <c r="T14" s="36"/>
      <c r="U14" s="36"/>
      <c r="V14" s="305"/>
      <c r="W14" s="303"/>
      <c r="X14" s="36"/>
      <c r="Y14" s="36"/>
      <c r="Z14" s="36"/>
      <c r="AA14" s="36"/>
      <c r="AB14" s="36"/>
      <c r="AC14" s="107"/>
      <c r="AD14" s="35"/>
      <c r="AE14" s="36"/>
      <c r="AF14" s="36"/>
      <c r="AG14" s="36"/>
      <c r="AH14" s="36"/>
      <c r="AI14" s="36"/>
      <c r="AJ14" s="107"/>
      <c r="AK14" s="35"/>
      <c r="AL14" s="36"/>
      <c r="AM14" s="36"/>
      <c r="AN14" s="177"/>
      <c r="AO14" s="4"/>
      <c r="AP14" s="4"/>
      <c r="AQ14" s="92"/>
    </row>
    <row r="15" spans="1:43" ht="13.5" thickBot="1" x14ac:dyDescent="0.25">
      <c r="A15" s="158" t="s">
        <v>168</v>
      </c>
      <c r="B15" s="110"/>
      <c r="C15" s="111"/>
      <c r="D15" s="111"/>
      <c r="E15" s="111"/>
      <c r="F15" s="111"/>
      <c r="G15" s="111"/>
      <c r="H15" s="112"/>
      <c r="I15" s="260">
        <v>323696</v>
      </c>
      <c r="J15" s="261">
        <v>566839</v>
      </c>
      <c r="K15" s="261">
        <v>720615</v>
      </c>
      <c r="L15" s="261">
        <v>265089.99</v>
      </c>
      <c r="M15" s="261">
        <v>478603.43</v>
      </c>
      <c r="N15" s="261"/>
      <c r="O15" s="265"/>
      <c r="P15" s="110"/>
      <c r="Q15" s="111"/>
      <c r="R15" s="111"/>
      <c r="S15" s="111"/>
      <c r="T15" s="111"/>
      <c r="U15" s="111"/>
      <c r="V15" s="306"/>
      <c r="W15" s="321"/>
      <c r="X15" s="111"/>
      <c r="Y15" s="111"/>
      <c r="Z15" s="111"/>
      <c r="AA15" s="111"/>
      <c r="AB15" s="111"/>
      <c r="AC15" s="112"/>
      <c r="AD15" s="110"/>
      <c r="AE15" s="111"/>
      <c r="AF15" s="111"/>
      <c r="AG15" s="111"/>
      <c r="AH15" s="111"/>
      <c r="AI15" s="111"/>
      <c r="AJ15" s="112"/>
      <c r="AK15" s="110"/>
      <c r="AL15" s="111"/>
      <c r="AM15" s="111"/>
      <c r="AN15" s="179"/>
      <c r="AO15" s="268"/>
      <c r="AP15" s="268"/>
      <c r="AQ15" s="180"/>
    </row>
    <row r="16" spans="1:43" ht="13.5" thickBot="1" x14ac:dyDescent="0.25">
      <c r="A16" s="1" t="s">
        <v>9</v>
      </c>
      <c r="B16" s="80">
        <f t="shared" ref="B16:AQ16" si="0">SUM(B4:B15)</f>
        <v>9683987</v>
      </c>
      <c r="C16" s="79">
        <f t="shared" si="0"/>
        <v>9717196</v>
      </c>
      <c r="D16" s="79">
        <f t="shared" si="0"/>
        <v>10760783</v>
      </c>
      <c r="E16" s="79">
        <f t="shared" si="0"/>
        <v>2568659.6800000002</v>
      </c>
      <c r="F16" s="79">
        <f t="shared" si="0"/>
        <v>5140051.8199999994</v>
      </c>
      <c r="G16" s="79">
        <f>SUM(G4:G15)</f>
        <v>0</v>
      </c>
      <c r="H16" s="96">
        <f>SUM(H4:H15)</f>
        <v>0</v>
      </c>
      <c r="I16" s="80">
        <f t="shared" si="0"/>
        <v>9176753</v>
      </c>
      <c r="J16" s="79">
        <f t="shared" si="0"/>
        <v>8466582</v>
      </c>
      <c r="K16" s="79">
        <f t="shared" si="0"/>
        <v>7952161</v>
      </c>
      <c r="L16" s="79">
        <f t="shared" si="0"/>
        <v>2212936.33</v>
      </c>
      <c r="M16" s="79">
        <f t="shared" si="0"/>
        <v>4203867.4799999995</v>
      </c>
      <c r="N16" s="79">
        <f t="shared" si="0"/>
        <v>0</v>
      </c>
      <c r="O16" s="96">
        <f t="shared" si="0"/>
        <v>0</v>
      </c>
      <c r="P16" s="80">
        <f>SUM(P4:P15)</f>
        <v>12462524.66</v>
      </c>
      <c r="Q16" s="79">
        <f>SUM(Q4:Q15)</f>
        <v>13102669.57</v>
      </c>
      <c r="R16" s="79">
        <f>SUM(R4:R15)</f>
        <v>13261520.509999992</v>
      </c>
      <c r="S16" s="79">
        <f t="shared" si="0"/>
        <v>3236354.9000000004</v>
      </c>
      <c r="T16" s="79">
        <f t="shared" si="0"/>
        <v>6467610.0000000009</v>
      </c>
      <c r="U16" s="79">
        <f t="shared" si="0"/>
        <v>0</v>
      </c>
      <c r="V16" s="96">
        <f t="shared" si="0"/>
        <v>0</v>
      </c>
      <c r="W16" s="80">
        <f t="shared" si="0"/>
        <v>17752692.189999998</v>
      </c>
      <c r="X16" s="79">
        <f t="shared" si="0"/>
        <v>18422000.110000003</v>
      </c>
      <c r="Y16" s="79">
        <f t="shared" si="0"/>
        <v>19121473.650000002</v>
      </c>
      <c r="Z16" s="79">
        <f t="shared" si="0"/>
        <v>4905885.4600000009</v>
      </c>
      <c r="AA16" s="79">
        <f>SUM(AA4:AA15)</f>
        <v>9638549.6100000013</v>
      </c>
      <c r="AB16" s="79">
        <f>SUM(AB4:AB15)</f>
        <v>0</v>
      </c>
      <c r="AC16" s="175">
        <f>SUM(AC4:AC15)</f>
        <v>0</v>
      </c>
      <c r="AD16" s="322">
        <f t="shared" si="0"/>
        <v>4194769.93</v>
      </c>
      <c r="AE16" s="79">
        <f t="shared" si="0"/>
        <v>3974059.3000000003</v>
      </c>
      <c r="AF16" s="79">
        <f t="shared" si="0"/>
        <v>3883711.17</v>
      </c>
      <c r="AG16" s="79">
        <f t="shared" si="0"/>
        <v>1016934</v>
      </c>
      <c r="AH16" s="79">
        <f t="shared" si="0"/>
        <v>1985292.7999999998</v>
      </c>
      <c r="AI16" s="79">
        <f t="shared" si="0"/>
        <v>0</v>
      </c>
      <c r="AJ16" s="96">
        <f t="shared" si="0"/>
        <v>0</v>
      </c>
      <c r="AK16" s="80">
        <f t="shared" si="0"/>
        <v>8383295</v>
      </c>
      <c r="AL16" s="79">
        <f t="shared" si="0"/>
        <v>8125428</v>
      </c>
      <c r="AM16" s="79">
        <f t="shared" si="0"/>
        <v>7822446</v>
      </c>
      <c r="AN16" s="79">
        <f t="shared" si="0"/>
        <v>1972293.49</v>
      </c>
      <c r="AO16" s="79">
        <f t="shared" si="0"/>
        <v>3944363.23</v>
      </c>
      <c r="AP16" s="79">
        <f t="shared" si="0"/>
        <v>0</v>
      </c>
      <c r="AQ16" s="175">
        <f t="shared" si="0"/>
        <v>0</v>
      </c>
    </row>
    <row r="19" spans="1:31" x14ac:dyDescent="0.2">
      <c r="A19" t="s">
        <v>208</v>
      </c>
      <c r="AD19" s="94"/>
      <c r="AE19" s="94"/>
    </row>
    <row r="20" spans="1:31" ht="13.5" thickBot="1" x14ac:dyDescent="0.25">
      <c r="AD20" s="94"/>
      <c r="AE20" s="94"/>
    </row>
    <row r="21" spans="1:31" ht="13.5" thickBot="1" x14ac:dyDescent="0.25">
      <c r="A21" s="293" t="s">
        <v>9</v>
      </c>
      <c r="B21" s="299">
        <f>$B$3</f>
        <v>2019</v>
      </c>
      <c r="C21" s="300">
        <f>$C$3</f>
        <v>2020</v>
      </c>
      <c r="D21" s="300">
        <f>$D$3</f>
        <v>2021</v>
      </c>
      <c r="E21" s="253" t="s">
        <v>204</v>
      </c>
      <c r="F21" s="253" t="s">
        <v>205</v>
      </c>
      <c r="G21" s="253" t="s">
        <v>206</v>
      </c>
      <c r="H21" s="254" t="s">
        <v>207</v>
      </c>
    </row>
    <row r="22" spans="1:31" ht="13.5" thickBot="1" x14ac:dyDescent="0.25">
      <c r="A22" s="294" t="s">
        <v>175</v>
      </c>
      <c r="B22" s="295">
        <f>SUM($B$16+$I$16+$P$16+$W$16+$AD$16+$AK$16)</f>
        <v>61654021.779999994</v>
      </c>
      <c r="C22" s="296">
        <f>SUM($C$16+$J$16+$Q$16+$X$16+$AE$16+$AL$16)</f>
        <v>61807934.980000004</v>
      </c>
      <c r="D22" s="296">
        <f>SUM($D$16+$K$16+$R$16+$Y$16+$AF$16+$AM$16)</f>
        <v>62802095.329999998</v>
      </c>
      <c r="E22" s="296">
        <f>SUM($E$16+$L$16+$S$16+$Z$16+$AG$16+$AN$16)</f>
        <v>15913063.860000001</v>
      </c>
      <c r="F22" s="297">
        <f>F16+M16+T16+AA16+AH16+AO16</f>
        <v>31379734.940000005</v>
      </c>
      <c r="G22" s="297"/>
      <c r="H22" s="298"/>
    </row>
    <row r="24" spans="1:31" x14ac:dyDescent="0.2">
      <c r="A24" s="94"/>
      <c r="B24" s="94"/>
      <c r="C24" s="94"/>
    </row>
    <row r="25" spans="1:31" x14ac:dyDescent="0.2">
      <c r="A25" s="181" t="s">
        <v>187</v>
      </c>
      <c r="B25" s="181" t="s">
        <v>188</v>
      </c>
      <c r="C25" s="181"/>
      <c r="D25" s="181"/>
      <c r="E25" s="181"/>
      <c r="F25" s="181"/>
      <c r="G25" s="181"/>
      <c r="H25" s="181"/>
      <c r="I25" s="181"/>
      <c r="J25" s="181"/>
    </row>
    <row r="26" spans="1:31" x14ac:dyDescent="0.2">
      <c r="B26" t="s">
        <v>143</v>
      </c>
    </row>
    <row r="28" spans="1:31" x14ac:dyDescent="0.2">
      <c r="B28" s="94"/>
      <c r="M28" s="330" t="s">
        <v>214</v>
      </c>
    </row>
    <row r="29" spans="1:31" x14ac:dyDescent="0.2">
      <c r="M29" s="329" t="s">
        <v>215</v>
      </c>
      <c r="N29" s="329" t="s">
        <v>219</v>
      </c>
      <c r="O29" s="97"/>
    </row>
    <row r="30" spans="1:31" x14ac:dyDescent="0.2">
      <c r="M30" s="329" t="s">
        <v>222</v>
      </c>
      <c r="N30" s="329">
        <v>6023200</v>
      </c>
      <c r="O30" s="329" t="s">
        <v>223</v>
      </c>
    </row>
    <row r="31" spans="1:31" x14ac:dyDescent="0.2">
      <c r="M31" s="329"/>
      <c r="N31" s="329">
        <v>6023220</v>
      </c>
      <c r="O31" s="329" t="s">
        <v>225</v>
      </c>
    </row>
    <row r="32" spans="1:31" x14ac:dyDescent="0.2">
      <c r="N32" s="329">
        <v>6023400</v>
      </c>
      <c r="O32" s="329" t="s">
        <v>226</v>
      </c>
    </row>
    <row r="34" spans="10:13" x14ac:dyDescent="0.2">
      <c r="M34" s="329" t="s">
        <v>228</v>
      </c>
    </row>
    <row r="35" spans="10:13" x14ac:dyDescent="0.2">
      <c r="M35" s="329" t="s">
        <v>229</v>
      </c>
    </row>
    <row r="48" spans="10:13" ht="12.6" x14ac:dyDescent="0.2">
      <c r="J48" s="18"/>
    </row>
    <row r="65" spans="1:15" ht="13.5" thickBot="1" x14ac:dyDescent="0.25"/>
    <row r="66" spans="1:15" ht="13.5" thickBot="1" x14ac:dyDescent="0.25">
      <c r="A66" s="353"/>
      <c r="B66" s="354"/>
      <c r="C66" s="354"/>
      <c r="D66" s="354"/>
      <c r="E66" s="354"/>
      <c r="F66" s="354"/>
      <c r="G66" s="354"/>
      <c r="H66" s="354"/>
      <c r="I66" s="354"/>
      <c r="J66" s="354"/>
      <c r="K66" s="354"/>
      <c r="L66" s="354"/>
      <c r="M66" s="354"/>
      <c r="N66" s="355"/>
      <c r="O66" s="307"/>
    </row>
  </sheetData>
  <mergeCells count="9">
    <mergeCell ref="A1:AQ1"/>
    <mergeCell ref="AK2:AQ2"/>
    <mergeCell ref="A66:N66"/>
    <mergeCell ref="A2:A3"/>
    <mergeCell ref="B2:H2"/>
    <mergeCell ref="I2:O2"/>
    <mergeCell ref="P2:V2"/>
    <mergeCell ref="W2:AC2"/>
    <mergeCell ref="AD2:AJ2"/>
  </mergeCells>
  <pageMargins left="0.7" right="0.7" top="0.78740157499999996" bottom="0.78740157499999996" header="0.3" footer="0.3"/>
  <pageSetup paperSize="9" orientation="portrait" r:id="rId1"/>
  <customProperties>
    <customPr name="_pios_id" r:id="rId2"/>
  </customProperties>
  <ignoredErrors>
    <ignoredError sqref="AD16:AF16 AK16:AM16 B16:D16 I16:K16 P16:R16 W16:Y16" formulaRange="1"/>
  </ignoredErrors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List8">
    <tabColor rgb="FFFFFF99"/>
  </sheetPr>
  <dimension ref="A1:L42"/>
  <sheetViews>
    <sheetView zoomScale="90" zoomScaleNormal="90" workbookViewId="0">
      <selection activeCell="I10" sqref="I10"/>
    </sheetView>
  </sheetViews>
  <sheetFormatPr defaultRowHeight="12.75" x14ac:dyDescent="0.2"/>
  <cols>
    <col min="1" max="1" width="14.125" customWidth="1"/>
    <col min="2" max="2" width="18.625" bestFit="1" customWidth="1"/>
    <col min="3" max="8" width="15.625" customWidth="1"/>
    <col min="9" max="9" width="24.125" bestFit="1" customWidth="1"/>
    <col min="10" max="10" width="22.375" customWidth="1"/>
    <col min="11" max="11" width="51.625" customWidth="1"/>
    <col min="12" max="12" width="39.875" customWidth="1"/>
  </cols>
  <sheetData>
    <row r="1" spans="1:12" ht="23.25" customHeight="1" thickBot="1" x14ac:dyDescent="0.25">
      <c r="A1" s="347" t="s">
        <v>11</v>
      </c>
      <c r="B1" s="348"/>
      <c r="C1" s="348"/>
      <c r="D1" s="348"/>
      <c r="E1" s="348"/>
      <c r="F1" s="348"/>
      <c r="G1" s="348"/>
      <c r="H1" s="349"/>
      <c r="J1" s="330" t="s">
        <v>214</v>
      </c>
    </row>
    <row r="2" spans="1:12" ht="13.5" thickBot="1" x14ac:dyDescent="0.25">
      <c r="A2" s="81" t="s">
        <v>0</v>
      </c>
      <c r="B2" s="86" t="s">
        <v>1</v>
      </c>
      <c r="C2" s="245" t="s">
        <v>2</v>
      </c>
      <c r="D2" s="245" t="s">
        <v>3</v>
      </c>
      <c r="E2" s="245" t="s">
        <v>4</v>
      </c>
      <c r="F2" s="245" t="s">
        <v>5</v>
      </c>
      <c r="G2" s="82" t="s">
        <v>7</v>
      </c>
      <c r="H2" s="208" t="s">
        <v>162</v>
      </c>
      <c r="J2" s="329" t="s">
        <v>215</v>
      </c>
      <c r="K2" s="329" t="s">
        <v>219</v>
      </c>
    </row>
    <row r="3" spans="1:12" x14ac:dyDescent="0.2">
      <c r="A3" s="244">
        <v>2019</v>
      </c>
      <c r="B3" s="209">
        <v>19350936</v>
      </c>
      <c r="C3" s="37">
        <v>13365326</v>
      </c>
      <c r="D3" s="37">
        <v>8636209</v>
      </c>
      <c r="E3" s="38">
        <v>16548193.039999999</v>
      </c>
      <c r="F3" s="38">
        <v>13845431.73</v>
      </c>
      <c r="G3" s="231">
        <v>15255596</v>
      </c>
      <c r="H3" s="228">
        <f>SUM(B3:G3)</f>
        <v>87001691.769999996</v>
      </c>
      <c r="I3" s="98"/>
      <c r="J3" s="329" t="s">
        <v>220</v>
      </c>
      <c r="K3" s="329">
        <v>6023211</v>
      </c>
      <c r="L3" s="329" t="s">
        <v>216</v>
      </c>
    </row>
    <row r="4" spans="1:12" x14ac:dyDescent="0.2">
      <c r="A4" s="156">
        <v>2020</v>
      </c>
      <c r="B4" s="209">
        <v>19461598.030000001</v>
      </c>
      <c r="C4" s="37">
        <v>13243253</v>
      </c>
      <c r="D4" s="37">
        <v>8467031</v>
      </c>
      <c r="E4" s="37">
        <v>16060569.380000001</v>
      </c>
      <c r="F4" s="37">
        <v>14118394</v>
      </c>
      <c r="G4" s="232">
        <v>15374057</v>
      </c>
      <c r="H4" s="229">
        <f t="shared" ref="H4:H5" si="0">SUM(B4:G4)</f>
        <v>86724902.409999996</v>
      </c>
      <c r="I4" s="94"/>
      <c r="J4" s="329" t="s">
        <v>217</v>
      </c>
      <c r="K4" s="329" t="s">
        <v>218</v>
      </c>
      <c r="L4" s="94"/>
    </row>
    <row r="5" spans="1:12" x14ac:dyDescent="0.2">
      <c r="A5" s="156">
        <v>2021</v>
      </c>
      <c r="B5" s="209">
        <v>19931339</v>
      </c>
      <c r="C5" s="37">
        <v>13572491</v>
      </c>
      <c r="D5" s="37">
        <v>7939561</v>
      </c>
      <c r="E5" s="37">
        <v>15597440.07</v>
      </c>
      <c r="F5" s="37">
        <v>14427180</v>
      </c>
      <c r="G5" s="232">
        <v>15610792</v>
      </c>
      <c r="H5" s="229">
        <f t="shared" si="0"/>
        <v>87078803.069999993</v>
      </c>
      <c r="J5" s="329" t="s">
        <v>221</v>
      </c>
      <c r="K5" s="329" t="s">
        <v>8</v>
      </c>
    </row>
    <row r="6" spans="1:12" x14ac:dyDescent="0.2">
      <c r="A6" s="291" t="s">
        <v>204</v>
      </c>
      <c r="B6" s="209">
        <v>5009000</v>
      </c>
      <c r="C6" s="114">
        <v>3514122</v>
      </c>
      <c r="D6" s="114">
        <v>2000438</v>
      </c>
      <c r="E6" s="114">
        <v>4054872</v>
      </c>
      <c r="F6" s="114">
        <v>3694200</v>
      </c>
      <c r="G6" s="120">
        <v>3960059</v>
      </c>
      <c r="H6" s="229">
        <f>SUM(B6:G6)</f>
        <v>22232691</v>
      </c>
      <c r="I6" s="98"/>
      <c r="J6" s="94"/>
    </row>
    <row r="7" spans="1:12" x14ac:dyDescent="0.2">
      <c r="A7" s="291" t="s">
        <v>205</v>
      </c>
      <c r="B7" s="209">
        <v>10099000</v>
      </c>
      <c r="C7" s="114">
        <v>7132267</v>
      </c>
      <c r="D7" s="114">
        <f>D6+2019056</f>
        <v>4019494</v>
      </c>
      <c r="E7" s="114">
        <f>4080525+E6</f>
        <v>8135397</v>
      </c>
      <c r="F7" s="114">
        <v>7492884</v>
      </c>
      <c r="G7" s="120">
        <v>7935205</v>
      </c>
      <c r="H7" s="217">
        <f>SUM(B7:G7)</f>
        <v>44814247</v>
      </c>
    </row>
    <row r="8" spans="1:12" x14ac:dyDescent="0.2">
      <c r="A8" s="291" t="s">
        <v>206</v>
      </c>
      <c r="B8" s="209"/>
      <c r="C8" s="114"/>
      <c r="D8" s="114"/>
      <c r="E8" s="114"/>
      <c r="F8" s="114"/>
      <c r="G8" s="120"/>
      <c r="H8" s="217"/>
    </row>
    <row r="9" spans="1:12" x14ac:dyDescent="0.2">
      <c r="A9" s="291" t="s">
        <v>207</v>
      </c>
      <c r="B9" s="209"/>
      <c r="C9" s="114"/>
      <c r="D9" s="114"/>
      <c r="E9" s="114"/>
      <c r="F9" s="114"/>
      <c r="G9" s="120"/>
      <c r="H9" s="217"/>
    </row>
    <row r="10" spans="1:12" ht="13.5" thickBot="1" x14ac:dyDescent="0.25">
      <c r="A10" s="29" t="s">
        <v>179</v>
      </c>
      <c r="B10" s="249">
        <v>21026327</v>
      </c>
      <c r="C10" s="202">
        <v>14056000</v>
      </c>
      <c r="D10" s="202">
        <v>8000000</v>
      </c>
      <c r="E10" s="202">
        <v>15600000</v>
      </c>
      <c r="F10" s="202">
        <v>14500000</v>
      </c>
      <c r="G10" s="223">
        <v>15800000</v>
      </c>
      <c r="H10" s="230">
        <f>SUM(B10:G10)</f>
        <v>88982327</v>
      </c>
    </row>
    <row r="11" spans="1:12" ht="12.6" x14ac:dyDescent="0.2">
      <c r="A11" s="18"/>
      <c r="B11" s="246"/>
      <c r="C11" s="207"/>
      <c r="D11" s="207"/>
      <c r="E11" s="207"/>
      <c r="F11" s="207"/>
      <c r="G11" s="207"/>
      <c r="H11" s="247"/>
    </row>
    <row r="12" spans="1:12" x14ac:dyDescent="0.2">
      <c r="A12" s="18"/>
      <c r="B12" s="246"/>
      <c r="C12" s="207"/>
      <c r="D12" s="207"/>
      <c r="E12" s="207"/>
      <c r="F12" s="207"/>
      <c r="G12" s="207"/>
      <c r="H12" s="247"/>
      <c r="I12" s="235"/>
    </row>
    <row r="13" spans="1:12" hidden="1" x14ac:dyDescent="0.2">
      <c r="A13" s="4" t="s">
        <v>199</v>
      </c>
      <c r="B13" s="238" t="s">
        <v>197</v>
      </c>
      <c r="C13" t="s">
        <v>196</v>
      </c>
    </row>
    <row r="14" spans="1:12" hidden="1" x14ac:dyDescent="0.2">
      <c r="A14" s="238">
        <v>2019</v>
      </c>
      <c r="B14" s="37">
        <v>3073131.43</v>
      </c>
      <c r="D14" s="206"/>
      <c r="E14" s="206"/>
      <c r="F14" s="206"/>
      <c r="G14" s="215"/>
      <c r="H14" s="206"/>
    </row>
    <row r="15" spans="1:12" hidden="1" x14ac:dyDescent="0.2">
      <c r="A15" s="238">
        <v>2020</v>
      </c>
      <c r="B15" s="114">
        <f>B7-B6</f>
        <v>5090000</v>
      </c>
      <c r="C15" s="39">
        <f t="shared" ref="C15:H15" si="1">C7-C6</f>
        <v>3618145</v>
      </c>
      <c r="D15" s="39">
        <f t="shared" si="1"/>
        <v>2019056</v>
      </c>
      <c r="E15" s="39">
        <f t="shared" si="1"/>
        <v>4080525</v>
      </c>
      <c r="F15" s="39">
        <f t="shared" si="1"/>
        <v>3798684</v>
      </c>
      <c r="G15" s="39">
        <f t="shared" si="1"/>
        <v>3975146</v>
      </c>
      <c r="H15" s="39">
        <f t="shared" si="1"/>
        <v>22581556</v>
      </c>
      <c r="I15" s="205">
        <f>H6-H15</f>
        <v>-348865</v>
      </c>
    </row>
    <row r="16" spans="1:12" hidden="1" x14ac:dyDescent="0.2">
      <c r="A16" s="238">
        <v>2021</v>
      </c>
      <c r="B16" s="237">
        <f>100%- B15/B6</f>
        <v>-1.6170892393691405E-2</v>
      </c>
      <c r="C16" s="48">
        <f t="shared" ref="C16:H16" si="2">100%- C15/C6</f>
        <v>-2.9601419643370486E-2</v>
      </c>
      <c r="D16" s="48">
        <f t="shared" si="2"/>
        <v>-9.3069617753711587E-3</v>
      </c>
      <c r="E16" s="48">
        <f t="shared" si="2"/>
        <v>-6.3264635727096064E-3</v>
      </c>
      <c r="F16" s="48">
        <f t="shared" si="2"/>
        <v>-2.8283254831898752E-2</v>
      </c>
      <c r="G16" s="48">
        <f t="shared" si="2"/>
        <v>-3.8097917228001599E-3</v>
      </c>
      <c r="H16" s="48">
        <f t="shared" si="2"/>
        <v>-1.56915327973568E-2</v>
      </c>
    </row>
    <row r="17" spans="1:2" hidden="1" x14ac:dyDescent="0.2">
      <c r="A17" s="238">
        <v>2020</v>
      </c>
      <c r="B17" s="37">
        <v>3168497.71</v>
      </c>
    </row>
    <row r="18" spans="1:2" hidden="1" x14ac:dyDescent="0.2">
      <c r="A18" s="238">
        <v>2021</v>
      </c>
      <c r="B18" s="37">
        <v>3361615.16</v>
      </c>
    </row>
    <row r="19" spans="1:2" ht="38.25" hidden="1" x14ac:dyDescent="0.2">
      <c r="A19" s="248" t="s">
        <v>198</v>
      </c>
      <c r="B19" s="37">
        <v>3273672.91</v>
      </c>
    </row>
    <row r="42" spans="11:11" x14ac:dyDescent="0.2">
      <c r="K42" t="s">
        <v>143</v>
      </c>
    </row>
  </sheetData>
  <mergeCells count="1">
    <mergeCell ref="A1:H1"/>
  </mergeCells>
  <pageMargins left="0.7" right="0.7" top="0.78740157499999996" bottom="0.78740157499999996" header="0.3" footer="0.3"/>
  <pageSetup paperSize="9" orientation="portrait" r:id="rId1"/>
  <customProperties>
    <customPr name="_pios_id" r:id="rId2"/>
  </customProperties>
  <ignoredErrors>
    <ignoredError sqref="H3:H5" formulaRange="1"/>
  </ignoredErrors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List10">
    <tabColor rgb="FFFFFF99"/>
  </sheetPr>
  <dimension ref="A1:P19"/>
  <sheetViews>
    <sheetView topLeftCell="A34" zoomScale="90" zoomScaleNormal="90" workbookViewId="0">
      <selection activeCell="L9" sqref="L9"/>
    </sheetView>
  </sheetViews>
  <sheetFormatPr defaultRowHeight="12.75" x14ac:dyDescent="0.2"/>
  <cols>
    <col min="1" max="1" width="18" bestFit="1" customWidth="1"/>
    <col min="2" max="10" width="15.125" customWidth="1"/>
    <col min="11" max="11" width="13.125" customWidth="1"/>
    <col min="12" max="12" width="8" customWidth="1"/>
    <col min="13" max="13" width="29.5" customWidth="1"/>
    <col min="14" max="14" width="13.875" customWidth="1"/>
    <col min="15" max="15" width="16" customWidth="1"/>
    <col min="16" max="16" width="13.5" customWidth="1"/>
  </cols>
  <sheetData>
    <row r="1" spans="1:16" ht="21.75" customHeight="1" thickBot="1" x14ac:dyDescent="0.25">
      <c r="A1" s="367" t="s">
        <v>8</v>
      </c>
      <c r="B1" s="364" t="s">
        <v>158</v>
      </c>
      <c r="C1" s="365"/>
      <c r="D1" s="366"/>
      <c r="E1" s="362" t="s">
        <v>210</v>
      </c>
      <c r="F1" s="362"/>
      <c r="G1" s="363"/>
      <c r="H1" s="362" t="s">
        <v>211</v>
      </c>
      <c r="I1" s="362"/>
      <c r="J1" s="363"/>
      <c r="K1" s="361" t="s">
        <v>212</v>
      </c>
      <c r="L1" s="362"/>
      <c r="M1" s="363"/>
      <c r="N1" s="361" t="s">
        <v>213</v>
      </c>
      <c r="O1" s="362"/>
      <c r="P1" s="363"/>
    </row>
    <row r="2" spans="1:16" ht="20.25" customHeight="1" thickBot="1" x14ac:dyDescent="0.25">
      <c r="A2" s="368"/>
      <c r="B2" s="49" t="s">
        <v>159</v>
      </c>
      <c r="C2" s="50" t="s">
        <v>160</v>
      </c>
      <c r="D2" s="159" t="s">
        <v>161</v>
      </c>
      <c r="E2" s="49" t="s">
        <v>159</v>
      </c>
      <c r="F2" s="50" t="s">
        <v>160</v>
      </c>
      <c r="G2" s="51" t="s">
        <v>161</v>
      </c>
      <c r="H2" s="190" t="s">
        <v>159</v>
      </c>
      <c r="I2" s="191" t="s">
        <v>160</v>
      </c>
      <c r="J2" s="192" t="s">
        <v>161</v>
      </c>
      <c r="K2" s="252" t="s">
        <v>159</v>
      </c>
      <c r="L2" s="253" t="s">
        <v>160</v>
      </c>
      <c r="M2" s="254" t="s">
        <v>161</v>
      </c>
      <c r="N2" s="252" t="s">
        <v>159</v>
      </c>
      <c r="O2" s="253" t="s">
        <v>160</v>
      </c>
      <c r="P2" s="254" t="s">
        <v>161</v>
      </c>
    </row>
    <row r="3" spans="1:16" x14ac:dyDescent="0.2">
      <c r="A3" s="93" t="s">
        <v>1</v>
      </c>
      <c r="B3" s="121">
        <v>44</v>
      </c>
      <c r="C3" s="122">
        <v>30</v>
      </c>
      <c r="D3" s="89">
        <v>14</v>
      </c>
      <c r="E3" s="165">
        <v>8</v>
      </c>
      <c r="F3" s="198">
        <v>6</v>
      </c>
      <c r="G3" s="187">
        <v>2</v>
      </c>
      <c r="H3" s="199">
        <v>21</v>
      </c>
      <c r="I3" s="200">
        <v>11</v>
      </c>
      <c r="J3" s="269">
        <v>9</v>
      </c>
      <c r="K3" s="271"/>
      <c r="L3" s="31"/>
      <c r="M3" s="178"/>
      <c r="N3" s="271"/>
      <c r="O3" s="31"/>
      <c r="P3" s="178"/>
    </row>
    <row r="4" spans="1:16" x14ac:dyDescent="0.2">
      <c r="A4" s="2" t="s">
        <v>2</v>
      </c>
      <c r="B4" s="123">
        <v>27</v>
      </c>
      <c r="C4" s="124">
        <v>18</v>
      </c>
      <c r="D4" s="90">
        <v>9</v>
      </c>
      <c r="E4" s="125">
        <f>3+6</f>
        <v>9</v>
      </c>
      <c r="F4" s="126">
        <f>1+4</f>
        <v>5</v>
      </c>
      <c r="G4" s="188">
        <f>2+2</f>
        <v>4</v>
      </c>
      <c r="H4" s="125">
        <v>19</v>
      </c>
      <c r="I4" s="126">
        <v>13</v>
      </c>
      <c r="J4" s="188">
        <v>6</v>
      </c>
      <c r="K4" s="3"/>
      <c r="L4" s="4"/>
      <c r="M4" s="92"/>
      <c r="N4" s="3"/>
      <c r="O4" s="4"/>
      <c r="P4" s="92"/>
    </row>
    <row r="5" spans="1:16" x14ac:dyDescent="0.2">
      <c r="A5" s="2" t="s">
        <v>3</v>
      </c>
      <c r="B5" s="127">
        <v>44</v>
      </c>
      <c r="C5" s="124">
        <v>23</v>
      </c>
      <c r="D5" s="90">
        <v>21</v>
      </c>
      <c r="E5" s="125">
        <v>5</v>
      </c>
      <c r="F5" s="126">
        <v>5</v>
      </c>
      <c r="G5" s="188">
        <v>0</v>
      </c>
      <c r="H5" s="125">
        <v>15</v>
      </c>
      <c r="I5" s="126">
        <v>11</v>
      </c>
      <c r="J5" s="188">
        <v>4</v>
      </c>
      <c r="K5" s="3"/>
      <c r="L5" s="4"/>
      <c r="M5" s="92"/>
      <c r="N5" s="3"/>
      <c r="O5" s="4"/>
      <c r="P5" s="92"/>
    </row>
    <row r="6" spans="1:16" x14ac:dyDescent="0.2">
      <c r="A6" s="2" t="s">
        <v>4</v>
      </c>
      <c r="B6" s="123">
        <v>70</v>
      </c>
      <c r="C6" s="124">
        <v>18</v>
      </c>
      <c r="D6" s="90">
        <v>43</v>
      </c>
      <c r="E6" s="125">
        <v>12</v>
      </c>
      <c r="F6" s="126">
        <v>1</v>
      </c>
      <c r="G6" s="188">
        <v>2</v>
      </c>
      <c r="H6" s="125">
        <v>30</v>
      </c>
      <c r="I6" s="126">
        <v>7</v>
      </c>
      <c r="J6" s="188">
        <v>10</v>
      </c>
      <c r="K6" s="3"/>
      <c r="L6" s="4"/>
      <c r="M6" s="92"/>
      <c r="N6" s="3"/>
      <c r="O6" s="4"/>
      <c r="P6" s="92"/>
    </row>
    <row r="7" spans="1:16" x14ac:dyDescent="0.2">
      <c r="A7" s="2" t="s">
        <v>5</v>
      </c>
      <c r="B7" s="123">
        <v>51</v>
      </c>
      <c r="C7" s="124">
        <v>25</v>
      </c>
      <c r="D7" s="90">
        <v>27</v>
      </c>
      <c r="E7" s="125">
        <v>8</v>
      </c>
      <c r="F7" s="126">
        <v>1</v>
      </c>
      <c r="G7" s="188">
        <v>7</v>
      </c>
      <c r="H7" s="125">
        <v>13</v>
      </c>
      <c r="I7" s="126">
        <v>5</v>
      </c>
      <c r="J7" s="188">
        <v>8</v>
      </c>
      <c r="K7" s="3"/>
      <c r="L7" s="4"/>
      <c r="M7" s="92"/>
      <c r="N7" s="3"/>
      <c r="O7" s="4"/>
      <c r="P7" s="92"/>
    </row>
    <row r="8" spans="1:16" ht="13.5" thickBot="1" x14ac:dyDescent="0.25">
      <c r="A8" s="29" t="s">
        <v>7</v>
      </c>
      <c r="B8" s="128">
        <v>42</v>
      </c>
      <c r="C8" s="129">
        <v>22</v>
      </c>
      <c r="D8" s="130">
        <v>20</v>
      </c>
      <c r="E8" s="161">
        <v>16</v>
      </c>
      <c r="F8" s="162">
        <v>13</v>
      </c>
      <c r="G8" s="189">
        <v>3</v>
      </c>
      <c r="H8" s="196">
        <v>32</v>
      </c>
      <c r="I8" s="197">
        <v>20</v>
      </c>
      <c r="J8" s="270">
        <v>12</v>
      </c>
      <c r="K8" s="28"/>
      <c r="L8" s="32"/>
      <c r="M8" s="167"/>
      <c r="N8" s="28"/>
      <c r="O8" s="32"/>
      <c r="P8" s="167"/>
    </row>
    <row r="9" spans="1:16" ht="13.5" thickBot="1" x14ac:dyDescent="0.25">
      <c r="A9" s="7" t="s">
        <v>9</v>
      </c>
      <c r="B9" s="131">
        <f t="shared" ref="B9:G9" si="0">SUM(B3:B8)</f>
        <v>278</v>
      </c>
      <c r="C9" s="30">
        <f t="shared" si="0"/>
        <v>136</v>
      </c>
      <c r="D9" s="160">
        <f t="shared" si="0"/>
        <v>134</v>
      </c>
      <c r="E9" s="163">
        <f t="shared" si="0"/>
        <v>58</v>
      </c>
      <c r="F9" s="164">
        <f t="shared" si="0"/>
        <v>31</v>
      </c>
      <c r="G9" s="132">
        <f t="shared" si="0"/>
        <v>18</v>
      </c>
      <c r="H9" s="193">
        <f>SUM(H3:H8)</f>
        <v>130</v>
      </c>
      <c r="I9" s="194">
        <f t="shared" ref="I9:J9" si="1">SUM(I3:I8)</f>
        <v>67</v>
      </c>
      <c r="J9" s="195">
        <f t="shared" si="1"/>
        <v>49</v>
      </c>
      <c r="K9" s="193"/>
      <c r="L9" s="194"/>
      <c r="M9" s="195"/>
      <c r="N9" s="193"/>
      <c r="O9" s="194"/>
      <c r="P9" s="195"/>
    </row>
    <row r="11" spans="1:16" ht="13.5" thickBot="1" x14ac:dyDescent="0.25"/>
    <row r="12" spans="1:16" ht="13.5" thickBot="1" x14ac:dyDescent="0.25">
      <c r="G12" s="364" t="s">
        <v>209</v>
      </c>
      <c r="H12" s="365"/>
      <c r="I12" s="365"/>
      <c r="J12" s="366"/>
      <c r="M12" s="330" t="s">
        <v>214</v>
      </c>
    </row>
    <row r="13" spans="1:16" ht="13.5" thickBot="1" x14ac:dyDescent="0.25">
      <c r="G13" s="276" t="s">
        <v>192</v>
      </c>
      <c r="H13" s="272" t="s">
        <v>159</v>
      </c>
      <c r="I13" s="185" t="s">
        <v>160</v>
      </c>
      <c r="J13" s="184" t="s">
        <v>161</v>
      </c>
      <c r="M13" s="331" t="s">
        <v>236</v>
      </c>
      <c r="N13" s="329"/>
    </row>
    <row r="14" spans="1:16" ht="12.6" x14ac:dyDescent="0.2">
      <c r="G14" s="93" t="s">
        <v>204</v>
      </c>
      <c r="H14" s="274">
        <v>58</v>
      </c>
      <c r="I14" s="122">
        <v>31</v>
      </c>
      <c r="J14" s="273">
        <v>18</v>
      </c>
      <c r="M14" s="329"/>
      <c r="N14" s="329"/>
    </row>
    <row r="15" spans="1:16" x14ac:dyDescent="0.2">
      <c r="G15" s="2" t="s">
        <v>205</v>
      </c>
      <c r="H15" s="275">
        <f>$H$9-$E$9</f>
        <v>72</v>
      </c>
      <c r="I15" s="126">
        <f>$I$9-$F$9</f>
        <v>36</v>
      </c>
      <c r="J15" s="91">
        <f>$J$9-$G$9</f>
        <v>31</v>
      </c>
      <c r="M15" s="329"/>
      <c r="N15" s="329"/>
    </row>
    <row r="16" spans="1:16" x14ac:dyDescent="0.2">
      <c r="G16" s="314" t="s">
        <v>206</v>
      </c>
      <c r="H16" s="127"/>
      <c r="I16" s="255"/>
      <c r="J16" s="315"/>
      <c r="M16" s="329"/>
      <c r="N16" s="329"/>
    </row>
    <row r="17" spans="7:15" ht="13.15" thickBot="1" x14ac:dyDescent="0.25">
      <c r="G17" s="277" t="s">
        <v>207</v>
      </c>
      <c r="H17" s="316"/>
      <c r="I17" s="317"/>
      <c r="J17" s="318"/>
    </row>
    <row r="18" spans="7:15" ht="12.6" x14ac:dyDescent="0.2">
      <c r="O18" s="332"/>
    </row>
    <row r="19" spans="7:15" ht="12.6" x14ac:dyDescent="0.2">
      <c r="O19" s="332"/>
    </row>
  </sheetData>
  <mergeCells count="7">
    <mergeCell ref="N1:P1"/>
    <mergeCell ref="K1:M1"/>
    <mergeCell ref="G12:J12"/>
    <mergeCell ref="A1:A2"/>
    <mergeCell ref="B1:D1"/>
    <mergeCell ref="E1:G1"/>
    <mergeCell ref="H1:J1"/>
  </mergeCells>
  <pageMargins left="0.7" right="0.7" top="0.78740157499999996" bottom="0.78740157499999996" header="0.3" footer="0.3"/>
  <pageSetup paperSize="9" orientation="portrait" r:id="rId1"/>
  <customProperties>
    <customPr name="_pios_id" r:id="rId2"/>
  </customProperties>
  <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List11">
    <tabColor rgb="FFFFFF99"/>
  </sheetPr>
  <dimension ref="A1:L70"/>
  <sheetViews>
    <sheetView topLeftCell="A55" zoomScaleNormal="100" workbookViewId="0">
      <selection activeCell="L55" sqref="L55"/>
    </sheetView>
  </sheetViews>
  <sheetFormatPr defaultRowHeight="12.75" x14ac:dyDescent="0.2"/>
  <cols>
    <col min="1" max="1" width="13.875" bestFit="1" customWidth="1"/>
    <col min="2" max="2" width="16.875" customWidth="1"/>
    <col min="3" max="3" width="15.25" bestFit="1" customWidth="1"/>
    <col min="4" max="8" width="13.625" customWidth="1"/>
    <col min="9" max="9" width="12.75" bestFit="1" customWidth="1"/>
    <col min="11" max="11" width="42" customWidth="1"/>
    <col min="12" max="12" width="34.5" customWidth="1"/>
  </cols>
  <sheetData>
    <row r="1" spans="1:12" ht="19.5" customHeight="1" thickBot="1" x14ac:dyDescent="0.25">
      <c r="A1" s="339" t="s">
        <v>180</v>
      </c>
      <c r="B1" s="340"/>
      <c r="C1" s="340"/>
      <c r="D1" s="340"/>
      <c r="E1" s="340"/>
      <c r="F1" s="340"/>
      <c r="G1" s="340"/>
      <c r="H1" s="341"/>
    </row>
    <row r="2" spans="1:12" ht="13.5" thickBot="1" x14ac:dyDescent="0.25">
      <c r="A2" s="81" t="s">
        <v>0</v>
      </c>
      <c r="B2" s="86" t="s">
        <v>1</v>
      </c>
      <c r="C2" s="251" t="s">
        <v>2</v>
      </c>
      <c r="D2" s="251" t="s">
        <v>3</v>
      </c>
      <c r="E2" s="251" t="s">
        <v>4</v>
      </c>
      <c r="F2" s="251" t="s">
        <v>5</v>
      </c>
      <c r="G2" s="87" t="s">
        <v>7</v>
      </c>
      <c r="H2" s="214" t="s">
        <v>162</v>
      </c>
      <c r="K2" s="330" t="s">
        <v>214</v>
      </c>
    </row>
    <row r="3" spans="1:12" ht="12.6" x14ac:dyDescent="0.2">
      <c r="A3" s="244">
        <v>2019</v>
      </c>
      <c r="B3" s="281">
        <v>1473300</v>
      </c>
      <c r="C3" s="38">
        <v>9225651</v>
      </c>
      <c r="D3" s="38">
        <v>4168306</v>
      </c>
      <c r="E3" s="279">
        <v>225000</v>
      </c>
      <c r="F3" s="38">
        <v>3420000</v>
      </c>
      <c r="G3" s="284">
        <v>15858000</v>
      </c>
      <c r="H3" s="286">
        <f>SUM(B3:G3)</f>
        <v>34370257</v>
      </c>
      <c r="K3" s="331" t="s">
        <v>237</v>
      </c>
      <c r="L3" s="329"/>
    </row>
    <row r="4" spans="1:12" ht="12.6" x14ac:dyDescent="0.2">
      <c r="A4" s="156">
        <v>2020</v>
      </c>
      <c r="B4" s="155">
        <v>1994774</v>
      </c>
      <c r="C4" s="37">
        <v>5862390</v>
      </c>
      <c r="D4" s="37">
        <v>5484100</v>
      </c>
      <c r="E4" s="37">
        <v>4930600</v>
      </c>
      <c r="F4" s="37">
        <v>724504</v>
      </c>
      <c r="G4" s="103">
        <v>14056332</v>
      </c>
      <c r="H4" s="168">
        <f>SUM(B4:G4)</f>
        <v>33052700</v>
      </c>
      <c r="K4" s="329"/>
      <c r="L4" s="329"/>
    </row>
    <row r="5" spans="1:12" x14ac:dyDescent="0.2">
      <c r="A5" s="156">
        <v>2021</v>
      </c>
      <c r="B5" s="155">
        <v>2879398</v>
      </c>
      <c r="C5" s="37">
        <v>10520667</v>
      </c>
      <c r="D5" s="37">
        <v>8606993</v>
      </c>
      <c r="E5" s="37">
        <v>2319315</v>
      </c>
      <c r="F5" s="37">
        <v>2836000</v>
      </c>
      <c r="G5" s="103">
        <v>4218250</v>
      </c>
      <c r="H5" s="168">
        <f>SUM(B5:G5)</f>
        <v>31380623</v>
      </c>
      <c r="I5" s="39"/>
      <c r="K5" s="329"/>
      <c r="L5" s="329"/>
    </row>
    <row r="6" spans="1:12" x14ac:dyDescent="0.2">
      <c r="A6" s="2" t="s">
        <v>179</v>
      </c>
      <c r="B6" s="155"/>
      <c r="C6" s="37"/>
      <c r="D6" s="37"/>
      <c r="E6" s="37"/>
      <c r="F6" s="37"/>
      <c r="G6" s="103"/>
      <c r="H6" s="168"/>
      <c r="I6" s="39"/>
      <c r="K6" s="329"/>
      <c r="L6" s="329"/>
    </row>
    <row r="7" spans="1:12" x14ac:dyDescent="0.2">
      <c r="A7" s="291" t="s">
        <v>204</v>
      </c>
      <c r="B7" s="171"/>
      <c r="C7" s="169"/>
      <c r="D7" s="169"/>
      <c r="E7" s="169"/>
      <c r="F7" s="169"/>
      <c r="G7" s="172"/>
      <c r="H7" s="168">
        <v>70197053</v>
      </c>
      <c r="K7" s="94"/>
    </row>
    <row r="8" spans="1:12" x14ac:dyDescent="0.2">
      <c r="A8" s="291" t="s">
        <v>205</v>
      </c>
      <c r="B8" s="282"/>
      <c r="C8" s="278"/>
      <c r="D8" s="278"/>
      <c r="E8" s="278"/>
      <c r="F8" s="278"/>
      <c r="G8" s="285"/>
      <c r="H8" s="287">
        <v>94697280</v>
      </c>
    </row>
    <row r="9" spans="1:12" x14ac:dyDescent="0.2">
      <c r="A9" s="291" t="s">
        <v>206</v>
      </c>
      <c r="B9" s="283"/>
      <c r="C9" s="4"/>
      <c r="D9" s="4"/>
      <c r="E9" s="4"/>
      <c r="F9" s="4"/>
      <c r="G9" s="264"/>
      <c r="H9" s="287">
        <v>104736807</v>
      </c>
    </row>
    <row r="10" spans="1:12" ht="13.5" thickBot="1" x14ac:dyDescent="0.25">
      <c r="A10" s="292" t="s">
        <v>207</v>
      </c>
      <c r="B10" s="257"/>
      <c r="C10" s="32"/>
      <c r="D10" s="32"/>
      <c r="E10" s="32"/>
      <c r="F10" s="32"/>
      <c r="G10" s="256"/>
      <c r="H10" s="29"/>
    </row>
    <row r="45" spans="1:2" ht="13.15" thickBot="1" x14ac:dyDescent="0.25"/>
    <row r="46" spans="1:2" ht="13.5" customHeight="1" thickBot="1" x14ac:dyDescent="0.25">
      <c r="A46" s="369" t="s">
        <v>182</v>
      </c>
      <c r="B46" s="370"/>
    </row>
    <row r="47" spans="1:2" ht="13.5" thickBot="1" x14ac:dyDescent="0.25">
      <c r="A47" s="323" t="s">
        <v>0</v>
      </c>
      <c r="B47" s="192" t="s">
        <v>162</v>
      </c>
    </row>
    <row r="48" spans="1:2" x14ac:dyDescent="0.2">
      <c r="A48" s="183">
        <v>2019</v>
      </c>
      <c r="B48" s="45">
        <v>37228707</v>
      </c>
    </row>
    <row r="49" spans="1:5" x14ac:dyDescent="0.2">
      <c r="A49" s="62">
        <v>2020</v>
      </c>
      <c r="B49" s="120">
        <v>21160546</v>
      </c>
    </row>
    <row r="50" spans="1:5" x14ac:dyDescent="0.2">
      <c r="A50" s="62">
        <v>2021</v>
      </c>
      <c r="B50" s="120">
        <v>41074361</v>
      </c>
      <c r="C50" s="39"/>
    </row>
    <row r="51" spans="1:5" x14ac:dyDescent="0.2">
      <c r="A51" s="74" t="s">
        <v>204</v>
      </c>
      <c r="B51" s="120">
        <v>70197053</v>
      </c>
      <c r="C51" s="39"/>
    </row>
    <row r="52" spans="1:5" x14ac:dyDescent="0.2">
      <c r="A52" s="74" t="s">
        <v>205</v>
      </c>
      <c r="B52" s="280">
        <v>94697280</v>
      </c>
      <c r="C52" s="39"/>
    </row>
    <row r="53" spans="1:5" x14ac:dyDescent="0.2">
      <c r="A53" s="74" t="s">
        <v>206</v>
      </c>
      <c r="B53" s="280">
        <v>104736807</v>
      </c>
    </row>
    <row r="54" spans="1:5" ht="13.5" thickBot="1" x14ac:dyDescent="0.25">
      <c r="A54" s="324" t="s">
        <v>207</v>
      </c>
      <c r="B54" s="167"/>
    </row>
    <row r="55" spans="1:5" ht="13.5" thickBot="1" x14ac:dyDescent="0.25">
      <c r="A55" s="23"/>
    </row>
    <row r="56" spans="1:5" ht="13.5" thickBot="1" x14ac:dyDescent="0.25">
      <c r="A56" s="364" t="s">
        <v>185</v>
      </c>
      <c r="B56" s="365"/>
      <c r="C56" s="365"/>
      <c r="D56" s="366"/>
    </row>
    <row r="57" spans="1:5" ht="13.5" customHeight="1" thickBot="1" x14ac:dyDescent="0.25">
      <c r="A57" s="325" t="s">
        <v>0</v>
      </c>
      <c r="B57" s="326" t="s">
        <v>183</v>
      </c>
      <c r="C57" s="327" t="s">
        <v>184</v>
      </c>
      <c r="D57" s="328" t="s">
        <v>9</v>
      </c>
    </row>
    <row r="58" spans="1:5" x14ac:dyDescent="0.2">
      <c r="A58" s="183">
        <v>2019</v>
      </c>
      <c r="B58" s="31">
        <v>100</v>
      </c>
      <c r="C58" s="31">
        <v>25</v>
      </c>
      <c r="D58" s="178">
        <f>SUM(B58:C58)</f>
        <v>125</v>
      </c>
      <c r="E58" s="186"/>
    </row>
    <row r="59" spans="1:5" x14ac:dyDescent="0.2">
      <c r="A59" s="62">
        <v>2020</v>
      </c>
      <c r="B59" s="4">
        <v>76</v>
      </c>
      <c r="C59" s="4">
        <v>22</v>
      </c>
      <c r="D59" s="92">
        <f>SUM(B59:C59)</f>
        <v>98</v>
      </c>
    </row>
    <row r="60" spans="1:5" ht="12.75" customHeight="1" x14ac:dyDescent="0.2">
      <c r="A60" s="62">
        <v>2021</v>
      </c>
      <c r="B60" s="4">
        <v>116</v>
      </c>
      <c r="C60" s="4">
        <v>36</v>
      </c>
      <c r="D60" s="92">
        <f>SUM(B60:C60)</f>
        <v>152</v>
      </c>
    </row>
    <row r="61" spans="1:5" x14ac:dyDescent="0.2">
      <c r="A61" s="74" t="s">
        <v>204</v>
      </c>
      <c r="B61" s="4">
        <f>D61-C61</f>
        <v>38</v>
      </c>
      <c r="C61" s="4">
        <v>32</v>
      </c>
      <c r="D61" s="92">
        <v>70</v>
      </c>
    </row>
    <row r="62" spans="1:5" x14ac:dyDescent="0.2">
      <c r="A62" s="74" t="s">
        <v>205</v>
      </c>
      <c r="B62" s="236">
        <f>28+B61</f>
        <v>66</v>
      </c>
      <c r="C62" s="236">
        <f>7+C61</f>
        <v>39</v>
      </c>
      <c r="D62" s="288">
        <f>35+70</f>
        <v>105</v>
      </c>
    </row>
    <row r="63" spans="1:5" x14ac:dyDescent="0.2">
      <c r="A63" s="74" t="s">
        <v>206</v>
      </c>
      <c r="B63" s="4">
        <v>102</v>
      </c>
      <c r="C63" s="4">
        <v>43</v>
      </c>
      <c r="D63" s="92">
        <v>145</v>
      </c>
    </row>
    <row r="64" spans="1:5" ht="13.5" thickBot="1" x14ac:dyDescent="0.25">
      <c r="A64" s="324" t="s">
        <v>207</v>
      </c>
      <c r="B64" s="32"/>
      <c r="C64" s="32"/>
      <c r="D64" s="167"/>
    </row>
    <row r="65" spans="1:2" ht="13.5" thickBot="1" x14ac:dyDescent="0.25"/>
    <row r="66" spans="1:2" ht="51" customHeight="1" x14ac:dyDescent="0.2">
      <c r="A66" s="371" t="s">
        <v>0</v>
      </c>
      <c r="B66" s="373" t="s">
        <v>186</v>
      </c>
    </row>
    <row r="67" spans="1:2" ht="13.5" thickBot="1" x14ac:dyDescent="0.25">
      <c r="A67" s="372"/>
      <c r="B67" s="374"/>
    </row>
    <row r="68" spans="1:2" x14ac:dyDescent="0.2">
      <c r="A68" s="183">
        <v>2019</v>
      </c>
      <c r="B68" s="178">
        <v>95</v>
      </c>
    </row>
    <row r="69" spans="1:2" x14ac:dyDescent="0.2">
      <c r="A69" s="62">
        <v>2020</v>
      </c>
      <c r="B69" s="92">
        <v>85</v>
      </c>
    </row>
    <row r="70" spans="1:2" ht="13.5" thickBot="1" x14ac:dyDescent="0.25">
      <c r="A70" s="182">
        <v>2021</v>
      </c>
      <c r="B70" s="167">
        <v>259</v>
      </c>
    </row>
  </sheetData>
  <mergeCells count="5">
    <mergeCell ref="A46:B46"/>
    <mergeCell ref="A56:D56"/>
    <mergeCell ref="A66:A67"/>
    <mergeCell ref="B66:B67"/>
    <mergeCell ref="A1:H1"/>
  </mergeCells>
  <pageMargins left="0.7" right="0.7" top="0.78740157499999996" bottom="0.78740157499999996" header="0.3" footer="0.3"/>
  <pageSetup paperSize="9" orientation="portrait" r:id="rId1"/>
  <customProperties>
    <customPr name="_pios_id" r:id="rId2"/>
  </customProperties>
  <ignoredErrors>
    <ignoredError sqref="H3:H5 D58 D59:D60" formulaRange="1"/>
  </ignoredErrors>
  <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Application xmlns="http://www.sap.com/cof/excel/application">
  <Version>2</Version>
  <Revision>2.8.600.95340</Revision>
</Application>
</file>

<file path=customXml/itemProps1.xml><?xml version="1.0" encoding="utf-8"?>
<ds:datastoreItem xmlns:ds="http://schemas.openxmlformats.org/officeDocument/2006/customXml" ds:itemID="{1ADEFD32-933F-4A55-9784-A1A51EF25BF7}">
  <ds:schemaRefs>
    <ds:schemaRef ds:uri="http://www.sap.com/cof/excel/application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10</vt:i4>
      </vt:variant>
    </vt:vector>
  </HeadingPairs>
  <TitlesOfParts>
    <vt:vector size="10" baseType="lpstr">
      <vt:lpstr>Aktuální stav v BW</vt:lpstr>
      <vt:lpstr>Ukázka akt. SAC reportingu</vt:lpstr>
      <vt:lpstr>Celkové tržby z pronájmu</vt:lpstr>
      <vt:lpstr>Celkové tržby dle TOP lokalit</vt:lpstr>
      <vt:lpstr>Celk. tržby za kom- pronájmy</vt:lpstr>
      <vt:lpstr>TOP komerční nájemci</vt:lpstr>
      <vt:lpstr>Pronájem prostor dopravcům</vt:lpstr>
      <vt:lpstr>Celkové tržby za pronájem bytů</vt:lpstr>
      <vt:lpstr>Počet VS</vt:lpstr>
      <vt:lpstr>Tržby z prodeje majetku</vt:lpstr>
    </vt:vector>
  </TitlesOfParts>
  <Company>Správa železnic, státní organizace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Jindřichová Jana, Ing.</dc:creator>
  <cp:lastModifiedBy>Kravcová Denisa</cp:lastModifiedBy>
  <dcterms:created xsi:type="dcterms:W3CDTF">2022-02-11T13:58:37Z</dcterms:created>
  <dcterms:modified xsi:type="dcterms:W3CDTF">2023-03-16T10:14:19Z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ustomUiType">
    <vt:lpwstr>2</vt:lpwstr>
  </property>
</Properties>
</file>